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ЗАКУПКИ\Раздел 4.2. Материалы ЭР\2021\45501 ЗК МСП - Аккумулятор.батареи\"/>
    </mc:Choice>
  </mc:AlternateContent>
  <bookViews>
    <workbookView xWindow="0" yWindow="0" windowWidth="22512" windowHeight="9168" tabRatio="48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</workbook>
</file>

<file path=xl/calcChain.xml><?xml version="1.0" encoding="utf-8"?>
<calcChain xmlns="http://schemas.openxmlformats.org/spreadsheetml/2006/main">
  <c r="F101" i="1" l="1"/>
  <c r="F52" i="1"/>
  <c r="F34" i="1"/>
  <c r="D100" i="1" l="1"/>
  <c r="F100" i="1"/>
  <c r="F90" i="1" l="1"/>
  <c r="P102" i="1" l="1"/>
  <c r="P101" i="1"/>
  <c r="P91" i="1"/>
  <c r="P82" i="1"/>
  <c r="P69" i="1"/>
  <c r="P52" i="1"/>
  <c r="P98" i="1" l="1"/>
  <c r="P99" i="1"/>
  <c r="P100" i="1"/>
  <c r="L98" i="1"/>
  <c r="L99" i="1"/>
  <c r="L100" i="1"/>
  <c r="H98" i="1"/>
  <c r="H99" i="1"/>
  <c r="H100" i="1"/>
  <c r="D99" i="1"/>
  <c r="D98" i="1"/>
  <c r="D97" i="1"/>
  <c r="D96" i="1"/>
  <c r="D95" i="1"/>
  <c r="D94" i="1"/>
  <c r="D93" i="1"/>
  <c r="F94" i="1" l="1"/>
  <c r="F95" i="1"/>
  <c r="F96" i="1"/>
  <c r="F97" i="1"/>
  <c r="F98" i="1"/>
  <c r="F99" i="1"/>
  <c r="L47" i="1" l="1"/>
  <c r="L48" i="1"/>
  <c r="L49" i="1"/>
  <c r="L50" i="1"/>
  <c r="L51" i="1"/>
  <c r="P47" i="1"/>
  <c r="P48" i="1"/>
  <c r="P49" i="1"/>
  <c r="P50" i="1"/>
  <c r="P51" i="1"/>
  <c r="P59" i="1"/>
  <c r="P60" i="1"/>
  <c r="P61" i="1"/>
  <c r="P62" i="1"/>
  <c r="P63" i="1"/>
  <c r="P64" i="1"/>
  <c r="P65" i="1"/>
  <c r="P66" i="1"/>
  <c r="P67" i="1"/>
  <c r="P68" i="1"/>
  <c r="F56" i="1"/>
  <c r="F57" i="1"/>
  <c r="F58" i="1"/>
  <c r="F59" i="1"/>
  <c r="F60" i="1"/>
  <c r="F61" i="1"/>
  <c r="F62" i="1"/>
  <c r="F63" i="1"/>
  <c r="F64" i="1"/>
  <c r="F65" i="1"/>
  <c r="F66" i="1"/>
  <c r="F69" i="1" s="1"/>
  <c r="F67" i="1"/>
  <c r="F68" i="1"/>
  <c r="F71" i="1"/>
  <c r="F72" i="1"/>
  <c r="F73" i="1"/>
  <c r="F74" i="1"/>
  <c r="F75" i="1"/>
  <c r="F76" i="1"/>
  <c r="F77" i="1"/>
  <c r="F78" i="1"/>
  <c r="F79" i="1"/>
  <c r="F80" i="1"/>
  <c r="F81" i="1"/>
  <c r="H47" i="1" l="1"/>
  <c r="H48" i="1"/>
  <c r="H49" i="1"/>
  <c r="H50" i="1"/>
  <c r="H51" i="1"/>
  <c r="F26" i="1"/>
  <c r="F27" i="1"/>
  <c r="F28" i="1"/>
  <c r="F29" i="1"/>
  <c r="F30" i="1"/>
  <c r="F31" i="1"/>
  <c r="F32" i="1"/>
  <c r="F33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M86" i="1" l="1"/>
  <c r="M87" i="1"/>
  <c r="M88" i="1"/>
  <c r="M89" i="1"/>
  <c r="M90" i="1"/>
  <c r="M85" i="1"/>
  <c r="M72" i="1"/>
  <c r="M73" i="1"/>
  <c r="M74" i="1"/>
  <c r="M75" i="1"/>
  <c r="M76" i="1"/>
  <c r="M77" i="1"/>
  <c r="M78" i="1"/>
  <c r="M79" i="1"/>
  <c r="M80" i="1"/>
  <c r="M81" i="1"/>
  <c r="M71" i="1"/>
  <c r="F55" i="1"/>
  <c r="F86" i="1"/>
  <c r="F87" i="1"/>
  <c r="F88" i="1"/>
  <c r="F89" i="1"/>
  <c r="F85" i="1"/>
  <c r="F82" i="1" l="1"/>
  <c r="F83" i="1" s="1"/>
  <c r="H72" i="1"/>
  <c r="I72" i="1"/>
  <c r="L72" i="1"/>
  <c r="O72" i="1"/>
  <c r="P72" i="1" s="1"/>
  <c r="H73" i="1"/>
  <c r="I73" i="1"/>
  <c r="L73" i="1"/>
  <c r="O73" i="1"/>
  <c r="P73" i="1" s="1"/>
  <c r="H74" i="1"/>
  <c r="I74" i="1"/>
  <c r="L74" i="1"/>
  <c r="O74" i="1"/>
  <c r="P74" i="1" s="1"/>
  <c r="H75" i="1"/>
  <c r="I75" i="1"/>
  <c r="L75" i="1"/>
  <c r="O75" i="1"/>
  <c r="P75" i="1" s="1"/>
  <c r="H76" i="1"/>
  <c r="I76" i="1"/>
  <c r="L76" i="1"/>
  <c r="O76" i="1"/>
  <c r="P76" i="1" s="1"/>
  <c r="H77" i="1"/>
  <c r="I77" i="1"/>
  <c r="L77" i="1"/>
  <c r="O77" i="1"/>
  <c r="P77" i="1" s="1"/>
  <c r="H78" i="1"/>
  <c r="I78" i="1"/>
  <c r="L78" i="1"/>
  <c r="O78" i="1"/>
  <c r="P78" i="1" s="1"/>
  <c r="H79" i="1"/>
  <c r="I79" i="1"/>
  <c r="L79" i="1"/>
  <c r="O79" i="1"/>
  <c r="P79" i="1" s="1"/>
  <c r="H80" i="1"/>
  <c r="I80" i="1"/>
  <c r="L80" i="1"/>
  <c r="O80" i="1"/>
  <c r="P80" i="1" s="1"/>
  <c r="H81" i="1"/>
  <c r="I81" i="1"/>
  <c r="L81" i="1"/>
  <c r="O81" i="1"/>
  <c r="P81" i="1" s="1"/>
  <c r="E82" i="1" l="1"/>
  <c r="H94" i="1"/>
  <c r="I94" i="1"/>
  <c r="L94" i="1"/>
  <c r="M94" i="1"/>
  <c r="O94" i="1"/>
  <c r="P94" i="1" s="1"/>
  <c r="H95" i="1"/>
  <c r="I95" i="1"/>
  <c r="L95" i="1"/>
  <c r="M95" i="1"/>
  <c r="O95" i="1"/>
  <c r="P95" i="1" s="1"/>
  <c r="H96" i="1"/>
  <c r="I96" i="1"/>
  <c r="L96" i="1"/>
  <c r="M96" i="1"/>
  <c r="O96" i="1"/>
  <c r="P96" i="1" s="1"/>
  <c r="H97" i="1"/>
  <c r="I97" i="1"/>
  <c r="L97" i="1"/>
  <c r="M97" i="1"/>
  <c r="O97" i="1"/>
  <c r="P97" i="1" s="1"/>
  <c r="O93" i="1"/>
  <c r="P93" i="1" s="1"/>
  <c r="M93" i="1"/>
  <c r="L93" i="1"/>
  <c r="I93" i="1"/>
  <c r="H93" i="1"/>
  <c r="F93" i="1"/>
  <c r="H86" i="1"/>
  <c r="I86" i="1"/>
  <c r="L86" i="1"/>
  <c r="O86" i="1"/>
  <c r="P86" i="1" s="1"/>
  <c r="H87" i="1"/>
  <c r="I87" i="1"/>
  <c r="L87" i="1"/>
  <c r="O87" i="1"/>
  <c r="P87" i="1" s="1"/>
  <c r="H88" i="1"/>
  <c r="I88" i="1"/>
  <c r="L88" i="1"/>
  <c r="O88" i="1"/>
  <c r="P88" i="1" s="1"/>
  <c r="H89" i="1"/>
  <c r="I89" i="1"/>
  <c r="L89" i="1"/>
  <c r="O89" i="1"/>
  <c r="P89" i="1" s="1"/>
  <c r="H90" i="1"/>
  <c r="I90" i="1"/>
  <c r="L90" i="1"/>
  <c r="O90" i="1"/>
  <c r="P90" i="1" s="1"/>
  <c r="O85" i="1"/>
  <c r="P85" i="1" s="1"/>
  <c r="L85" i="1"/>
  <c r="I85" i="1"/>
  <c r="H85" i="1"/>
  <c r="O71" i="1"/>
  <c r="P71" i="1" s="1"/>
  <c r="L71" i="1"/>
  <c r="I71" i="1"/>
  <c r="H71" i="1"/>
  <c r="H57" i="1"/>
  <c r="L57" i="1"/>
  <c r="P57" i="1"/>
  <c r="H58" i="1"/>
  <c r="L58" i="1"/>
  <c r="P58" i="1"/>
  <c r="P56" i="1"/>
  <c r="L56" i="1"/>
  <c r="H56" i="1"/>
  <c r="P55" i="1"/>
  <c r="L55" i="1"/>
  <c r="H55" i="1"/>
  <c r="F91" i="1" l="1"/>
  <c r="H36" i="1" l="1"/>
  <c r="I36" i="1"/>
  <c r="L36" i="1"/>
  <c r="M36" i="1"/>
  <c r="O36" i="1"/>
  <c r="P36" i="1" s="1"/>
  <c r="H37" i="1"/>
  <c r="I37" i="1"/>
  <c r="L37" i="1"/>
  <c r="M37" i="1"/>
  <c r="O37" i="1"/>
  <c r="P37" i="1" s="1"/>
  <c r="H38" i="1"/>
  <c r="I38" i="1"/>
  <c r="L38" i="1"/>
  <c r="M38" i="1"/>
  <c r="O38" i="1"/>
  <c r="P38" i="1" s="1"/>
  <c r="H39" i="1"/>
  <c r="I39" i="1"/>
  <c r="L39" i="1"/>
  <c r="M39" i="1"/>
  <c r="O39" i="1"/>
  <c r="P39" i="1" s="1"/>
  <c r="H40" i="1"/>
  <c r="I40" i="1"/>
  <c r="L40" i="1"/>
  <c r="M40" i="1"/>
  <c r="O40" i="1"/>
  <c r="P40" i="1" s="1"/>
  <c r="H41" i="1"/>
  <c r="I41" i="1"/>
  <c r="L41" i="1"/>
  <c r="M41" i="1"/>
  <c r="O41" i="1"/>
  <c r="P41" i="1" s="1"/>
  <c r="H42" i="1"/>
  <c r="I42" i="1"/>
  <c r="L42" i="1"/>
  <c r="M42" i="1"/>
  <c r="O42" i="1"/>
  <c r="P42" i="1" s="1"/>
  <c r="H43" i="1"/>
  <c r="I43" i="1"/>
  <c r="L43" i="1"/>
  <c r="M43" i="1"/>
  <c r="O43" i="1"/>
  <c r="P43" i="1" s="1"/>
  <c r="H44" i="1"/>
  <c r="I44" i="1"/>
  <c r="L44" i="1"/>
  <c r="M44" i="1"/>
  <c r="O44" i="1"/>
  <c r="P44" i="1" s="1"/>
  <c r="H45" i="1"/>
  <c r="I45" i="1"/>
  <c r="L45" i="1"/>
  <c r="M45" i="1"/>
  <c r="O45" i="1"/>
  <c r="P45" i="1" s="1"/>
  <c r="H46" i="1"/>
  <c r="I46" i="1"/>
  <c r="L46" i="1"/>
  <c r="M46" i="1"/>
  <c r="O46" i="1"/>
  <c r="P46" i="1" s="1"/>
  <c r="O35" i="1"/>
  <c r="P35" i="1" s="1"/>
  <c r="M35" i="1"/>
  <c r="L35" i="1"/>
  <c r="I35" i="1"/>
  <c r="H35" i="1"/>
  <c r="O34" i="1"/>
  <c r="P34" i="1" s="1"/>
  <c r="M34" i="1"/>
  <c r="L34" i="1"/>
  <c r="I34" i="1"/>
  <c r="H34" i="1"/>
  <c r="O33" i="1"/>
  <c r="P33" i="1" s="1"/>
  <c r="M33" i="1"/>
  <c r="L33" i="1"/>
  <c r="I33" i="1"/>
  <c r="H33" i="1"/>
  <c r="O32" i="1"/>
  <c r="P32" i="1" s="1"/>
  <c r="M32" i="1"/>
  <c r="L32" i="1"/>
  <c r="I32" i="1"/>
  <c r="H32" i="1"/>
  <c r="O31" i="1"/>
  <c r="P31" i="1" s="1"/>
  <c r="M31" i="1"/>
  <c r="L31" i="1"/>
  <c r="I31" i="1"/>
  <c r="H31" i="1"/>
  <c r="O30" i="1"/>
  <c r="P30" i="1" s="1"/>
  <c r="M30" i="1"/>
  <c r="L30" i="1"/>
  <c r="I30" i="1"/>
  <c r="H30" i="1"/>
  <c r="O29" i="1"/>
  <c r="P29" i="1" s="1"/>
  <c r="M29" i="1"/>
  <c r="L29" i="1"/>
  <c r="I29" i="1"/>
  <c r="H29" i="1"/>
  <c r="O28" i="1"/>
  <c r="P28" i="1" s="1"/>
  <c r="M28" i="1"/>
  <c r="L28" i="1"/>
  <c r="I28" i="1"/>
  <c r="H28" i="1"/>
  <c r="O27" i="1"/>
  <c r="P27" i="1" s="1"/>
  <c r="M27" i="1"/>
  <c r="L27" i="1"/>
  <c r="I27" i="1"/>
  <c r="H27" i="1"/>
  <c r="O26" i="1"/>
  <c r="P26" i="1" s="1"/>
  <c r="M26" i="1"/>
  <c r="L26" i="1"/>
  <c r="I26" i="1"/>
  <c r="H26" i="1"/>
  <c r="O25" i="1"/>
  <c r="P25" i="1" s="1"/>
  <c r="M25" i="1"/>
  <c r="L25" i="1"/>
  <c r="I25" i="1"/>
  <c r="H25" i="1"/>
  <c r="F25" i="1"/>
  <c r="E23" i="1" l="1"/>
  <c r="F11" i="1" l="1"/>
  <c r="F12" i="1"/>
  <c r="F13" i="1"/>
  <c r="F14" i="1"/>
  <c r="F15" i="1"/>
  <c r="F16" i="1"/>
  <c r="F17" i="1"/>
  <c r="F18" i="1"/>
  <c r="F19" i="1"/>
  <c r="F20" i="1"/>
  <c r="F21" i="1"/>
  <c r="F22" i="1"/>
  <c r="O11" i="1" l="1"/>
  <c r="P11" i="1" s="1"/>
  <c r="O12" i="1"/>
  <c r="P12" i="1" s="1"/>
  <c r="O13" i="1"/>
  <c r="P13" i="1" s="1"/>
  <c r="O14" i="1"/>
  <c r="P14" i="1" s="1"/>
  <c r="O15" i="1"/>
  <c r="P15" i="1" s="1"/>
  <c r="O16" i="1"/>
  <c r="P16" i="1" s="1"/>
  <c r="O17" i="1"/>
  <c r="P17" i="1" s="1"/>
  <c r="O18" i="1"/>
  <c r="P18" i="1" s="1"/>
  <c r="O19" i="1"/>
  <c r="P19" i="1" s="1"/>
  <c r="O20" i="1"/>
  <c r="P20" i="1" s="1"/>
  <c r="O21" i="1"/>
  <c r="P21" i="1" s="1"/>
  <c r="O22" i="1"/>
  <c r="P22" i="1" s="1"/>
  <c r="M16" i="1"/>
  <c r="M17" i="1"/>
  <c r="M18" i="1"/>
  <c r="M19" i="1"/>
  <c r="M20" i="1"/>
  <c r="M21" i="1"/>
  <c r="M22" i="1"/>
  <c r="M11" i="1"/>
  <c r="M12" i="1"/>
  <c r="M13" i="1"/>
  <c r="M14" i="1"/>
  <c r="M15" i="1"/>
  <c r="M10" i="1"/>
  <c r="L17" i="1"/>
  <c r="L18" i="1"/>
  <c r="L19" i="1"/>
  <c r="L20" i="1"/>
  <c r="L21" i="1"/>
  <c r="L22" i="1"/>
  <c r="I17" i="1"/>
  <c r="I18" i="1"/>
  <c r="I19" i="1"/>
  <c r="I20" i="1"/>
  <c r="I21" i="1"/>
  <c r="I22" i="1"/>
  <c r="H17" i="1"/>
  <c r="H18" i="1"/>
  <c r="H19" i="1"/>
  <c r="H20" i="1"/>
  <c r="H21" i="1"/>
  <c r="H22" i="1"/>
  <c r="F10" i="1"/>
  <c r="F23" i="1" s="1"/>
  <c r="F102" i="1" s="1"/>
  <c r="H10" i="1"/>
  <c r="I10" i="1"/>
  <c r="L10" i="1"/>
  <c r="H11" i="1"/>
  <c r="I11" i="1"/>
  <c r="L11" i="1"/>
  <c r="H12" i="1"/>
  <c r="I12" i="1"/>
  <c r="L12" i="1"/>
  <c r="H13" i="1"/>
  <c r="I13" i="1"/>
  <c r="L13" i="1"/>
  <c r="H14" i="1"/>
  <c r="I14" i="1"/>
  <c r="L14" i="1"/>
  <c r="H15" i="1"/>
  <c r="I15" i="1"/>
  <c r="L15" i="1"/>
  <c r="H16" i="1"/>
  <c r="I16" i="1"/>
  <c r="L16" i="1"/>
  <c r="O10" i="1" l="1"/>
  <c r="F103" i="1" l="1"/>
  <c r="F104" i="1" s="1"/>
  <c r="P10" i="1"/>
  <c r="P23" i="1" s="1"/>
  <c r="O23" i="1"/>
  <c r="P103" i="1" l="1"/>
  <c r="P104" i="1" s="1"/>
</calcChain>
</file>

<file path=xl/sharedStrings.xml><?xml version="1.0" encoding="utf-8"?>
<sst xmlns="http://schemas.openxmlformats.org/spreadsheetml/2006/main" count="229" uniqueCount="107">
  <si>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</si>
  <si>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</si>
  <si>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</si>
  <si>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</si>
  <si>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</si>
  <si>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</si>
  <si>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Ед. 
изм.</t>
  </si>
  <si>
    <t>НМЦ единицы продукции
(руб. без НДС)</t>
  </si>
  <si>
    <t>НМЦ по позиции продукции
(руб. без НДС)</t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</si>
  <si>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</si>
  <si>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</si>
  <si>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</si>
  <si>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r>
      <t>Начальная (максимальная) 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</si>
  <si>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>шт</t>
  </si>
  <si>
    <t xml:space="preserve">Итого по филиалу "АЭС"  </t>
  </si>
  <si>
    <t>ИТОГО без НДС, руб.</t>
  </si>
  <si>
    <t>Кроме того, НДС, руб.</t>
  </si>
  <si>
    <t>ИТОГО с НДС, руб.</t>
  </si>
  <si>
    <t>1.1. филиал АО «ДРСК» «Амурские электрические сети» (Партия № I)</t>
  </si>
  <si>
    <t>1.2. филиал АО «ДРСК» «Приморские электрические сети» (Партия № 2)</t>
  </si>
  <si>
    <t>1.4. филиал АО «ДРСК» «Электрические сети ЕАО» (партия № 5)</t>
  </si>
  <si>
    <t>1.5. филиал АО «ДРСК» «Южно-Якутские электрические сети» (партия № 6)</t>
  </si>
  <si>
    <t>шт.</t>
  </si>
  <si>
    <t>Drive 105D31 L</t>
  </si>
  <si>
    <t>MEDALIST 105D31R 90 А/ч</t>
  </si>
  <si>
    <t>6СТ-60</t>
  </si>
  <si>
    <t>6СТ-90</t>
  </si>
  <si>
    <t>6СТ-132</t>
  </si>
  <si>
    <t>6СТ-190</t>
  </si>
  <si>
    <t>6 СТ-66</t>
  </si>
  <si>
    <t>Unikum 6CN-140 N евро L</t>
  </si>
  <si>
    <t>6СТ-135N</t>
  </si>
  <si>
    <t>ATLANT  6CT- 75N R 75 А/ч</t>
  </si>
  <si>
    <t>ATLANT  6CT- 60N R 60 А/ч</t>
  </si>
  <si>
    <t xml:space="preserve"> 115D31L Maxiner</t>
  </si>
  <si>
    <t xml:space="preserve"> 115D31R Maxiner</t>
  </si>
  <si>
    <t xml:space="preserve"> 6СТ-110</t>
  </si>
  <si>
    <t xml:space="preserve"> 75D23L Maxinter GEM 70 а/ч</t>
  </si>
  <si>
    <t xml:space="preserve"> 105D31R MEDALIST90 А/ч</t>
  </si>
  <si>
    <t xml:space="preserve"> 6СТ-60</t>
  </si>
  <si>
    <t xml:space="preserve"> 6СТ-75</t>
  </si>
  <si>
    <t xml:space="preserve"> 6СТ-90</t>
  </si>
  <si>
    <t xml:space="preserve"> 6СТ-132</t>
  </si>
  <si>
    <t xml:space="preserve"> 6СТ-190</t>
  </si>
  <si>
    <t xml:space="preserve"> 6 СТ-66</t>
  </si>
  <si>
    <t xml:space="preserve"> Unikum 6СТ-190 болт</t>
  </si>
  <si>
    <t>6 ст-190, болтовое соединение</t>
  </si>
  <si>
    <t>Rocket 85D26L</t>
  </si>
  <si>
    <t>6СТ-110</t>
  </si>
  <si>
    <t>Delkor 115 D</t>
  </si>
  <si>
    <t>Medalist 80D26L</t>
  </si>
  <si>
    <t>Rocket SMF -90L</t>
  </si>
  <si>
    <t>VARTA 31-75 ОВ</t>
  </si>
  <si>
    <t>85D26L- SMF (80 а/ч)</t>
  </si>
  <si>
    <t>MF 105D31 90R</t>
  </si>
  <si>
    <t>6СТ-120</t>
  </si>
  <si>
    <t>CMF 120 L</t>
  </si>
  <si>
    <t>CMF 120 R</t>
  </si>
  <si>
    <t>80D23L</t>
  </si>
  <si>
    <t>85D23R</t>
  </si>
  <si>
    <t>Drive 105D31 R</t>
  </si>
  <si>
    <t>Drive 90D26L-SMF</t>
  </si>
  <si>
    <t>FORMAN 6CT-190, 190 а/ч</t>
  </si>
  <si>
    <t xml:space="preserve">Итого по филиалу "ПЭС"  </t>
  </si>
  <si>
    <t>36b20rmf330A (SAE) 12V36Ah</t>
  </si>
  <si>
    <t>Bosch Silver 6ст - 55 а/ч (евро)</t>
  </si>
  <si>
    <t>Drive 75D23L</t>
  </si>
  <si>
    <t>Dock 6CT-190</t>
  </si>
  <si>
    <t>Contact 6CT-60</t>
  </si>
  <si>
    <t>TOTACHI СМF YTX14-BS R 14 а/ч</t>
  </si>
  <si>
    <t>SPARK 6СТ-66L 66 а/ч</t>
  </si>
  <si>
    <t>TITAN ARCTIC 6СТ-100.0 L</t>
  </si>
  <si>
    <t>TITAN MAXX  6 ст-225.3 R 225 А/ч</t>
  </si>
  <si>
    <t>SUPREME 75D23L-SMF</t>
  </si>
  <si>
    <t>SUPREME 105D31L-SMF</t>
  </si>
  <si>
    <t>SOLITE CMF 75 D23L/60/</t>
  </si>
  <si>
    <t>Contact 6CT-90</t>
  </si>
  <si>
    <t>SUPER President 135F51 120 L</t>
  </si>
  <si>
    <t>6ст-190</t>
  </si>
  <si>
    <t>Vaiper 190.0 L (ST)</t>
  </si>
  <si>
    <t>Всего партия № 1</t>
  </si>
  <si>
    <t xml:space="preserve">Итого по филиалу "ХЭС"  </t>
  </si>
  <si>
    <t>Всего партия № 2</t>
  </si>
  <si>
    <t>Аккумуляторная батарея 6СТ-60</t>
  </si>
  <si>
    <t>Аккумуляторная батарея 6СТ-75</t>
  </si>
  <si>
    <t>Аккумуляторная батарея 6ст-190</t>
  </si>
  <si>
    <t>Аккумуляторная батарея 115D31R</t>
  </si>
  <si>
    <t>Аккумуляторная батарея 6ст-110L</t>
  </si>
  <si>
    <t>Батарея аккумуляторная PRESIDENT 105D31 90R 90 А/ч</t>
  </si>
  <si>
    <t xml:space="preserve">Итого по филиалу "ЭС ЕАО"  </t>
  </si>
  <si>
    <t>Аккумуляторная батарея, Dock 6CT-132</t>
  </si>
  <si>
    <t>Аккумуляторная батарея, Dock 6CT-190</t>
  </si>
  <si>
    <t>Аккумуляторная батарея, Contact 6CT-90</t>
  </si>
  <si>
    <t>Аккумуляторная батарея, President 95D26 85R</t>
  </si>
  <si>
    <t>Аккумуляторная батарея, 6СТ-60</t>
  </si>
  <si>
    <t>Аккумуляторная батарея, 6СТ-75</t>
  </si>
  <si>
    <t>Аккумуляторная батарея 6ст-110L</t>
  </si>
  <si>
    <t>Батарея аккумуляторная, PRESIDENT 95D26 85L  85 А/ч</t>
  </si>
  <si>
    <t>1.3. филиал АО «ДРСК» «Хабаровские электрические сети»</t>
  </si>
  <si>
    <t>1.3.1. СП «Северные электрические сети» г. Комсомольск-на-Амуре (партия № 3)</t>
  </si>
  <si>
    <t>1.3.2.СП «Центральные электрические сети» г. Хабаровск (партия № 4)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</si>
  <si>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</si>
  <si>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</si>
  <si>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</si>
  <si>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</si>
  <si>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</si>
  <si>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Приложение 7 к Документации о закупке – Структура НМЦ (в т.ч. форма Коммерческого предложения)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</si>
</sst>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3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206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rgb="FF00206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Arial"/>
      <family val="2"/>
    </font>
    <font>
      <b/>
      <sz val="12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1"/>
      <name val="Arial"/>
      <family val="2"/>
    </font>
    <font>
      <b/>
      <sz val="11"/>
      <name val="Arial"/>
      <family val="2"/>
      <charset val="204"/>
    </font>
    <font>
      <b/>
      <sz val="11"/>
      <color rgb="FF002060"/>
      <name val="Times New Roman"/>
      <family val="1"/>
      <charset val="204"/>
    </font>
    <font>
      <i/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/>
      <diagonal/>
    </border>
    <border>
      <left/>
      <right style="thin">
        <color rgb="FF002060"/>
      </right>
      <top style="medium">
        <color rgb="FF002060"/>
      </top>
      <bottom/>
      <diagonal/>
    </border>
    <border>
      <left style="thin">
        <color rgb="FF002060"/>
      </left>
      <right style="thin">
        <color rgb="FF002060"/>
      </right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/>
      <top style="medium">
        <color rgb="FF002060"/>
      </top>
      <bottom/>
      <diagonal/>
    </border>
    <border>
      <left/>
      <right style="medium">
        <color rgb="FF002060"/>
      </right>
      <top style="medium">
        <color rgb="FF00206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</borders>
  <cellStyleXfs count="3">
    <xf numFmtId="0" fontId="0" fillId="0" borderId="0"/>
    <xf numFmtId="0" fontId="15" fillId="0" borderId="0"/>
    <xf numFmtId="0" fontId="15" fillId="0" borderId="0"/>
  </cellStyleXfs>
  <cellXfs count="146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 wrapText="1"/>
    </xf>
    <xf numFmtId="0" fontId="7" fillId="0" borderId="0" xfId="0" applyFont="1"/>
    <xf numFmtId="0" fontId="12" fillId="0" borderId="0" xfId="0" applyFont="1" applyBorder="1" applyAlignment="1">
      <alignment horizontal="center" vertical="center" wrapText="1"/>
    </xf>
    <xf numFmtId="49" fontId="8" fillId="2" borderId="6" xfId="0" applyNumberFormat="1" applyFont="1" applyFill="1" applyBorder="1" applyAlignment="1" applyProtection="1">
      <alignment horizontal="left" vertical="top" wrapText="1"/>
      <protection locked="0"/>
    </xf>
    <xf numFmtId="0" fontId="7" fillId="0" borderId="6" xfId="0" applyFont="1" applyBorder="1"/>
    <xf numFmtId="4" fontId="7" fillId="0" borderId="6" xfId="0" applyNumberFormat="1" applyFont="1" applyBorder="1"/>
    <xf numFmtId="0" fontId="0" fillId="0" borderId="0" xfId="0" applyAlignment="1">
      <alignment horizontal="center"/>
    </xf>
    <xf numFmtId="0" fontId="0" fillId="0" borderId="6" xfId="0" applyBorder="1"/>
    <xf numFmtId="4" fontId="0" fillId="0" borderId="6" xfId="0" applyNumberFormat="1" applyBorder="1"/>
    <xf numFmtId="1" fontId="1" fillId="0" borderId="0" xfId="0" applyNumberFormat="1" applyFont="1" applyBorder="1" applyAlignment="1">
      <alignment horizontal="center" vertical="top" wrapText="1"/>
    </xf>
    <xf numFmtId="1" fontId="7" fillId="0" borderId="6" xfId="0" applyNumberFormat="1" applyFon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3" fontId="7" fillId="0" borderId="6" xfId="0" applyNumberFormat="1" applyFon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0" fontId="6" fillId="0" borderId="0" xfId="0" applyFont="1"/>
    <xf numFmtId="0" fontId="7" fillId="5" borderId="6" xfId="0" applyFont="1" applyFill="1" applyBorder="1" applyAlignment="1">
      <alignment horizontal="center" vertical="top"/>
    </xf>
    <xf numFmtId="49" fontId="7" fillId="5" borderId="6" xfId="0" applyNumberFormat="1" applyFont="1" applyFill="1" applyBorder="1" applyAlignment="1">
      <alignment horizontal="left" vertical="top" wrapText="1"/>
    </xf>
    <xf numFmtId="3" fontId="7" fillId="5" borderId="6" xfId="0" applyNumberFormat="1" applyFont="1" applyFill="1" applyBorder="1" applyAlignment="1">
      <alignment horizontal="center" vertical="top" wrapText="1"/>
    </xf>
    <xf numFmtId="4" fontId="7" fillId="5" borderId="6" xfId="0" applyNumberFormat="1" applyFont="1" applyFill="1" applyBorder="1" applyAlignment="1">
      <alignment horizontal="center" vertical="top" wrapText="1"/>
    </xf>
    <xf numFmtId="1" fontId="15" fillId="0" borderId="6" xfId="2" applyNumberFormat="1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4" fillId="4" borderId="2" xfId="0" applyFont="1" applyFill="1" applyBorder="1" applyAlignment="1">
      <alignment horizontal="center" vertical="center" wrapText="1"/>
    </xf>
    <xf numFmtId="4" fontId="19" fillId="4" borderId="6" xfId="0" applyNumberFormat="1" applyFont="1" applyFill="1" applyBorder="1" applyAlignment="1" applyProtection="1">
      <alignment vertical="center" wrapText="1"/>
    </xf>
    <xf numFmtId="4" fontId="18" fillId="4" borderId="6" xfId="0" applyNumberFormat="1" applyFont="1" applyFill="1" applyBorder="1" applyAlignment="1" applyProtection="1">
      <alignment vertical="top" wrapText="1"/>
    </xf>
    <xf numFmtId="9" fontId="18" fillId="2" borderId="6" xfId="0" applyNumberFormat="1" applyFont="1" applyFill="1" applyBorder="1" applyAlignment="1" applyProtection="1">
      <alignment horizontal="center" vertical="top" wrapText="1"/>
    </xf>
    <xf numFmtId="0" fontId="0" fillId="0" borderId="6" xfId="0" applyBorder="1" applyAlignment="1">
      <alignment horizontal="center"/>
    </xf>
    <xf numFmtId="4" fontId="17" fillId="4" borderId="6" xfId="0" applyNumberFormat="1" applyFont="1" applyFill="1" applyBorder="1" applyAlignment="1">
      <alignment horizontal="center" vertical="center" wrapText="1"/>
    </xf>
    <xf numFmtId="4" fontId="1" fillId="4" borderId="6" xfId="0" applyNumberFormat="1" applyFont="1" applyFill="1" applyBorder="1" applyAlignment="1">
      <alignment horizontal="center" vertical="top" wrapText="1"/>
    </xf>
    <xf numFmtId="1" fontId="0" fillId="0" borderId="6" xfId="0" applyNumberFormat="1" applyFont="1" applyBorder="1" applyAlignment="1">
      <alignment horizontal="center" vertical="top"/>
    </xf>
    <xf numFmtId="0" fontId="0" fillId="0" borderId="6" xfId="0" applyNumberFormat="1" applyFont="1" applyBorder="1" applyAlignment="1">
      <alignment horizontal="left" vertical="top" wrapText="1"/>
    </xf>
    <xf numFmtId="0" fontId="6" fillId="0" borderId="0" xfId="0" applyFont="1" applyFill="1"/>
    <xf numFmtId="0" fontId="0" fillId="0" borderId="0" xfId="0"/>
    <xf numFmtId="0" fontId="0" fillId="0" borderId="6" xfId="0" applyNumberFormat="1" applyFont="1" applyBorder="1" applyAlignment="1">
      <alignment vertical="top" wrapText="1" indent="2"/>
    </xf>
    <xf numFmtId="4" fontId="8" fillId="2" borderId="6" xfId="0" applyNumberFormat="1" applyFont="1" applyFill="1" applyBorder="1" applyAlignment="1" applyProtection="1">
      <alignment horizontal="center" vertical="top" wrapText="1"/>
      <protection locked="0"/>
    </xf>
    <xf numFmtId="4" fontId="8" fillId="5" borderId="6" xfId="0" applyNumberFormat="1" applyFont="1" applyFill="1" applyBorder="1" applyAlignment="1" applyProtection="1">
      <alignment horizontal="center" vertical="top" wrapText="1"/>
    </xf>
    <xf numFmtId="3" fontId="8" fillId="2" borderId="6" xfId="0" applyNumberFormat="1" applyFont="1" applyFill="1" applyBorder="1" applyAlignment="1" applyProtection="1">
      <alignment horizontal="center" vertical="top" wrapText="1"/>
      <protection locked="0"/>
    </xf>
    <xf numFmtId="49" fontId="0" fillId="0" borderId="6" xfId="0" applyNumberFormat="1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21" fillId="0" borderId="6" xfId="0" applyNumberFormat="1" applyFont="1" applyBorder="1" applyAlignment="1">
      <alignment horizontal="left" vertical="center" wrapText="1"/>
    </xf>
    <xf numFmtId="4" fontId="15" fillId="0" borderId="6" xfId="1" applyNumberFormat="1" applyFont="1" applyBorder="1" applyAlignment="1">
      <alignment horizontal="center" vertical="top"/>
    </xf>
    <xf numFmtId="0" fontId="7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 vertical="top" wrapText="1"/>
    </xf>
    <xf numFmtId="0" fontId="13" fillId="4" borderId="6" xfId="0" applyFont="1" applyFill="1" applyBorder="1" applyAlignment="1">
      <alignment horizontal="center" vertical="center" wrapText="1"/>
    </xf>
    <xf numFmtId="4" fontId="0" fillId="0" borderId="6" xfId="0" applyNumberFormat="1" applyFont="1" applyBorder="1" applyAlignment="1">
      <alignment horizontal="center" vertical="top"/>
    </xf>
    <xf numFmtId="0" fontId="0" fillId="0" borderId="0" xfId="0" applyBorder="1" applyAlignment="1">
      <alignment horizontal="center"/>
    </xf>
    <xf numFmtId="0" fontId="12" fillId="0" borderId="6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/>
    </xf>
    <xf numFmtId="1" fontId="7" fillId="0" borderId="6" xfId="0" applyNumberFormat="1" applyFont="1" applyBorder="1" applyAlignment="1">
      <alignment horizontal="center" vertical="top"/>
    </xf>
    <xf numFmtId="0" fontId="7" fillId="0" borderId="6" xfId="0" applyFont="1" applyBorder="1" applyAlignment="1">
      <alignment horizontal="center" vertical="top" wrapText="1"/>
    </xf>
    <xf numFmtId="0" fontId="6" fillId="6" borderId="6" xfId="0" applyFont="1" applyFill="1" applyBorder="1"/>
    <xf numFmtId="4" fontId="20" fillId="0" borderId="6" xfId="0" applyNumberFormat="1" applyFont="1" applyBorder="1" applyAlignment="1">
      <alignment horizontal="center" vertical="center"/>
    </xf>
    <xf numFmtId="0" fontId="14" fillId="7" borderId="6" xfId="0" applyNumberFormat="1" applyFont="1" applyFill="1" applyBorder="1" applyAlignment="1">
      <alignment horizontal="center" vertical="top"/>
    </xf>
    <xf numFmtId="0" fontId="0" fillId="0" borderId="6" xfId="0" applyNumberFormat="1" applyFont="1" applyBorder="1" applyAlignment="1">
      <alignment horizontal="center" vertical="top"/>
    </xf>
    <xf numFmtId="0" fontId="15" fillId="0" borderId="6" xfId="1" applyNumberFormat="1" applyFont="1" applyBorder="1" applyAlignment="1">
      <alignment horizontal="center" vertical="top"/>
    </xf>
    <xf numFmtId="0" fontId="0" fillId="2" borderId="6" xfId="0" applyNumberFormat="1" applyFont="1" applyFill="1" applyBorder="1" applyAlignment="1">
      <alignment horizontal="left" vertical="top" wrapText="1"/>
    </xf>
    <xf numFmtId="1" fontId="22" fillId="0" borderId="6" xfId="0" applyNumberFormat="1" applyFont="1" applyBorder="1" applyAlignment="1">
      <alignment horizontal="center" vertical="top"/>
    </xf>
    <xf numFmtId="1" fontId="22" fillId="6" borderId="14" xfId="0" applyNumberFormat="1" applyFont="1" applyFill="1" applyBorder="1" applyAlignment="1">
      <alignment horizontal="center" vertical="top"/>
    </xf>
    <xf numFmtId="1" fontId="22" fillId="6" borderId="16" xfId="0" applyNumberFormat="1" applyFont="1" applyFill="1" applyBorder="1" applyAlignment="1">
      <alignment horizontal="center" vertical="top"/>
    </xf>
    <xf numFmtId="0" fontId="0" fillId="6" borderId="16" xfId="0" applyNumberFormat="1" applyFont="1" applyFill="1" applyBorder="1" applyAlignment="1">
      <alignment horizontal="center" vertical="top"/>
    </xf>
    <xf numFmtId="4" fontId="0" fillId="6" borderId="16" xfId="0" applyNumberFormat="1" applyFont="1" applyFill="1" applyBorder="1" applyAlignment="1">
      <alignment horizontal="center" vertical="top"/>
    </xf>
    <xf numFmtId="4" fontId="8" fillId="6" borderId="16" xfId="0" applyNumberFormat="1" applyFont="1" applyFill="1" applyBorder="1" applyAlignment="1" applyProtection="1">
      <alignment horizontal="center" vertical="top" wrapText="1"/>
    </xf>
    <xf numFmtId="0" fontId="7" fillId="6" borderId="16" xfId="0" applyFont="1" applyFill="1" applyBorder="1"/>
    <xf numFmtId="0" fontId="7" fillId="6" borderId="16" xfId="0" applyFont="1" applyFill="1" applyBorder="1" applyAlignment="1">
      <alignment horizontal="center" vertical="top"/>
    </xf>
    <xf numFmtId="49" fontId="7" fillId="6" borderId="16" xfId="0" applyNumberFormat="1" applyFont="1" applyFill="1" applyBorder="1" applyAlignment="1">
      <alignment horizontal="left" vertical="top" wrapText="1"/>
    </xf>
    <xf numFmtId="3" fontId="7" fillId="6" borderId="16" xfId="0" applyNumberFormat="1" applyFont="1" applyFill="1" applyBorder="1" applyAlignment="1">
      <alignment horizontal="center" vertical="top" wrapText="1"/>
    </xf>
    <xf numFmtId="4" fontId="7" fillId="6" borderId="16" xfId="0" applyNumberFormat="1" applyFont="1" applyFill="1" applyBorder="1" applyAlignment="1">
      <alignment horizontal="center" vertical="top" wrapText="1"/>
    </xf>
    <xf numFmtId="4" fontId="7" fillId="6" borderId="15" xfId="0" applyNumberFormat="1" applyFont="1" applyFill="1" applyBorder="1" applyAlignment="1">
      <alignment horizontal="center" vertical="top" wrapText="1"/>
    </xf>
    <xf numFmtId="0" fontId="24" fillId="6" borderId="16" xfId="0" applyFont="1" applyFill="1" applyBorder="1"/>
    <xf numFmtId="0" fontId="15" fillId="0" borderId="16" xfId="1" applyNumberFormat="1" applyFont="1" applyBorder="1" applyAlignment="1">
      <alignment horizontal="center" vertical="top"/>
    </xf>
    <xf numFmtId="4" fontId="15" fillId="0" borderId="16" xfId="1" applyNumberFormat="1" applyFont="1" applyBorder="1" applyAlignment="1">
      <alignment horizontal="center" vertical="top"/>
    </xf>
    <xf numFmtId="0" fontId="25" fillId="0" borderId="6" xfId="1" applyNumberFormat="1" applyFont="1" applyBorder="1" applyAlignment="1">
      <alignment vertical="top" wrapText="1"/>
    </xf>
    <xf numFmtId="0" fontId="25" fillId="0" borderId="6" xfId="1" applyNumberFormat="1" applyFont="1" applyBorder="1" applyAlignment="1">
      <alignment horizontal="center" vertical="top"/>
    </xf>
    <xf numFmtId="2" fontId="23" fillId="0" borderId="6" xfId="0" applyNumberFormat="1" applyFont="1" applyBorder="1" applyAlignment="1">
      <alignment horizontal="center"/>
    </xf>
    <xf numFmtId="1" fontId="25" fillId="0" borderId="6" xfId="1" applyNumberFormat="1" applyFont="1" applyBorder="1" applyAlignment="1">
      <alignment horizontal="center" vertical="top"/>
    </xf>
    <xf numFmtId="1" fontId="26" fillId="0" borderId="6" xfId="1" applyNumberFormat="1" applyFont="1" applyBorder="1" applyAlignment="1">
      <alignment horizontal="center" vertical="top"/>
    </xf>
    <xf numFmtId="1" fontId="26" fillId="0" borderId="16" xfId="1" applyNumberFormat="1" applyFont="1" applyBorder="1" applyAlignment="1">
      <alignment horizontal="center" vertical="top"/>
    </xf>
    <xf numFmtId="0" fontId="7" fillId="2" borderId="16" xfId="0" applyFont="1" applyFill="1" applyBorder="1"/>
    <xf numFmtId="0" fontId="7" fillId="2" borderId="16" xfId="0" applyFont="1" applyFill="1" applyBorder="1" applyAlignment="1">
      <alignment horizontal="center" vertical="top"/>
    </xf>
    <xf numFmtId="49" fontId="7" fillId="2" borderId="16" xfId="0" applyNumberFormat="1" applyFont="1" applyFill="1" applyBorder="1" applyAlignment="1">
      <alignment horizontal="left" vertical="top" wrapText="1"/>
    </xf>
    <xf numFmtId="3" fontId="7" fillId="2" borderId="16" xfId="0" applyNumberFormat="1" applyFont="1" applyFill="1" applyBorder="1" applyAlignment="1">
      <alignment horizontal="center" vertical="top" wrapText="1"/>
    </xf>
    <xf numFmtId="0" fontId="0" fillId="2" borderId="16" xfId="0" applyFill="1" applyBorder="1"/>
    <xf numFmtId="4" fontId="7" fillId="2" borderId="16" xfId="0" applyNumberFormat="1" applyFont="1" applyFill="1" applyBorder="1" applyAlignment="1">
      <alignment horizontal="center" vertical="top" wrapText="1"/>
    </xf>
    <xf numFmtId="4" fontId="7" fillId="2" borderId="15" xfId="0" applyNumberFormat="1" applyFont="1" applyFill="1" applyBorder="1" applyAlignment="1">
      <alignment horizontal="center" vertical="top" wrapText="1"/>
    </xf>
    <xf numFmtId="0" fontId="25" fillId="0" borderId="6" xfId="2" applyNumberFormat="1" applyFont="1" applyBorder="1" applyAlignment="1">
      <alignment horizontal="left" vertical="top" wrapText="1"/>
    </xf>
    <xf numFmtId="0" fontId="25" fillId="0" borderId="6" xfId="2" applyNumberFormat="1" applyFont="1" applyBorder="1" applyAlignment="1">
      <alignment horizontal="center" vertical="top"/>
    </xf>
    <xf numFmtId="4" fontId="25" fillId="0" borderId="6" xfId="2" applyNumberFormat="1" applyFont="1" applyBorder="1" applyAlignment="1">
      <alignment horizontal="center" vertical="top"/>
    </xf>
    <xf numFmtId="1" fontId="25" fillId="0" borderId="6" xfId="2" applyNumberFormat="1" applyFont="1" applyBorder="1" applyAlignment="1">
      <alignment horizontal="center" vertical="top"/>
    </xf>
    <xf numFmtId="4" fontId="8" fillId="2" borderId="6" xfId="0" applyNumberFormat="1" applyFont="1" applyFill="1" applyBorder="1" applyAlignment="1" applyProtection="1">
      <alignment horizontal="center" vertical="top" wrapText="1"/>
    </xf>
    <xf numFmtId="0" fontId="7" fillId="2" borderId="6" xfId="0" applyFont="1" applyFill="1" applyBorder="1"/>
    <xf numFmtId="0" fontId="7" fillId="2" borderId="6" xfId="0" applyFont="1" applyFill="1" applyBorder="1" applyAlignment="1">
      <alignment horizontal="center" vertical="top"/>
    </xf>
    <xf numFmtId="49" fontId="7" fillId="2" borderId="6" xfId="0" applyNumberFormat="1" applyFont="1" applyFill="1" applyBorder="1" applyAlignment="1">
      <alignment horizontal="left" vertical="top" wrapText="1"/>
    </xf>
    <xf numFmtId="3" fontId="7" fillId="2" borderId="6" xfId="0" applyNumberFormat="1" applyFont="1" applyFill="1" applyBorder="1" applyAlignment="1">
      <alignment horizontal="center" vertical="top" wrapText="1"/>
    </xf>
    <xf numFmtId="4" fontId="7" fillId="2" borderId="6" xfId="0" applyNumberFormat="1" applyFont="1" applyFill="1" applyBorder="1" applyAlignment="1">
      <alignment horizontal="center" vertical="top" wrapText="1"/>
    </xf>
    <xf numFmtId="0" fontId="0" fillId="2" borderId="6" xfId="0" applyFill="1" applyBorder="1"/>
    <xf numFmtId="4" fontId="27" fillId="2" borderId="16" xfId="0" applyNumberFormat="1" applyFont="1" applyFill="1" applyBorder="1" applyAlignment="1" applyProtection="1">
      <alignment horizontal="center" vertical="top" wrapText="1"/>
    </xf>
    <xf numFmtId="4" fontId="27" fillId="2" borderId="6" xfId="0" applyNumberFormat="1" applyFont="1" applyFill="1" applyBorder="1" applyAlignment="1" applyProtection="1">
      <alignment horizontal="center" vertical="top" wrapText="1"/>
    </xf>
    <xf numFmtId="4" fontId="8" fillId="9" borderId="6" xfId="0" applyNumberFormat="1" applyFont="1" applyFill="1" applyBorder="1" applyAlignment="1" applyProtection="1">
      <alignment horizontal="center" vertical="top" wrapText="1"/>
    </xf>
    <xf numFmtId="4" fontId="10" fillId="0" borderId="6" xfId="0" applyNumberFormat="1" applyFont="1" applyBorder="1" applyAlignment="1">
      <alignment horizontal="center"/>
    </xf>
    <xf numFmtId="165" fontId="4" fillId="8" borderId="4" xfId="0" applyNumberFormat="1" applyFont="1" applyFill="1" applyBorder="1" applyAlignment="1">
      <alignment horizontal="center" vertical="center" wrapText="1"/>
    </xf>
    <xf numFmtId="0" fontId="17" fillId="4" borderId="18" xfId="0" applyFont="1" applyFill="1" applyBorder="1" applyAlignment="1">
      <alignment horizontal="center" vertical="center" wrapText="1"/>
    </xf>
    <xf numFmtId="0" fontId="17" fillId="4" borderId="17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  <xf numFmtId="0" fontId="29" fillId="0" borderId="0" xfId="0" applyFont="1" applyAlignment="1">
      <alignment horizontal="left"/>
    </xf>
    <xf numFmtId="0" fontId="17" fillId="4" borderId="21" xfId="0" applyFont="1" applyFill="1" applyBorder="1" applyAlignment="1">
      <alignment horizontal="center" vertical="center" wrapText="1"/>
    </xf>
    <xf numFmtId="0" fontId="17" fillId="4" borderId="18" xfId="0" applyFont="1" applyFill="1" applyBorder="1" applyAlignment="1">
      <alignment horizontal="center" vertical="center" wrapText="1"/>
    </xf>
    <xf numFmtId="0" fontId="17" fillId="4" borderId="17" xfId="0" applyFont="1" applyFill="1" applyBorder="1" applyAlignment="1">
      <alignment horizontal="center" vertical="center" wrapText="1"/>
    </xf>
    <xf numFmtId="0" fontId="17" fillId="4" borderId="2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5" fillId="6" borderId="6" xfId="0" applyNumberFormat="1" applyFont="1" applyFill="1" applyBorder="1" applyAlignment="1">
      <alignment horizontal="center" vertical="center" wrapText="1"/>
    </xf>
    <xf numFmtId="0" fontId="16" fillId="6" borderId="6" xfId="0" applyFont="1" applyFill="1" applyBorder="1" applyAlignment="1">
      <alignment horizontal="center"/>
    </xf>
    <xf numFmtId="0" fontId="22" fillId="0" borderId="14" xfId="0" applyFont="1" applyBorder="1" applyAlignment="1">
      <alignment horizontal="center"/>
    </xf>
    <xf numFmtId="0" fontId="22" fillId="0" borderId="15" xfId="0" applyFont="1" applyBorder="1" applyAlignment="1">
      <alignment horizontal="center"/>
    </xf>
    <xf numFmtId="0" fontId="5" fillId="6" borderId="14" xfId="0" applyNumberFormat="1" applyFont="1" applyFill="1" applyBorder="1" applyAlignment="1">
      <alignment horizontal="center" vertical="top" wrapText="1"/>
    </xf>
    <xf numFmtId="0" fontId="5" fillId="6" borderId="16" xfId="0" applyNumberFormat="1" applyFont="1" applyFill="1" applyBorder="1" applyAlignment="1">
      <alignment horizontal="center" vertical="top" wrapText="1"/>
    </xf>
    <xf numFmtId="0" fontId="5" fillId="6" borderId="15" xfId="0" applyNumberFormat="1" applyFont="1" applyFill="1" applyBorder="1" applyAlignment="1">
      <alignment horizontal="center" vertical="top" wrapText="1"/>
    </xf>
    <xf numFmtId="0" fontId="9" fillId="0" borderId="6" xfId="0" applyNumberFormat="1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1" fillId="3" borderId="12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 vertical="center" wrapText="1"/>
    </xf>
    <xf numFmtId="0" fontId="29" fillId="0" borderId="0" xfId="0" applyFont="1" applyBorder="1" applyAlignment="1">
      <alignment horizontal="left" vertical="top" wrapText="1"/>
    </xf>
    <xf numFmtId="0" fontId="3" fillId="3" borderId="19" xfId="0" applyFont="1" applyFill="1" applyBorder="1" applyAlignment="1">
      <alignment horizontal="center" vertical="center" wrapText="1"/>
    </xf>
    <xf numFmtId="1" fontId="26" fillId="0" borderId="14" xfId="2" applyNumberFormat="1" applyFont="1" applyBorder="1" applyAlignment="1">
      <alignment horizontal="center" vertical="top"/>
    </xf>
    <xf numFmtId="1" fontId="15" fillId="0" borderId="15" xfId="2" applyNumberFormat="1" applyFont="1" applyBorder="1" applyAlignment="1">
      <alignment horizontal="center" vertical="top"/>
    </xf>
    <xf numFmtId="0" fontId="5" fillId="6" borderId="14" xfId="0" applyNumberFormat="1" applyFont="1" applyFill="1" applyBorder="1" applyAlignment="1">
      <alignment horizontal="center" vertical="center" wrapText="1"/>
    </xf>
    <xf numFmtId="0" fontId="5" fillId="6" borderId="16" xfId="0" applyNumberFormat="1" applyFont="1" applyFill="1" applyBorder="1" applyAlignment="1">
      <alignment horizontal="center" vertical="center" wrapText="1"/>
    </xf>
    <xf numFmtId="0" fontId="5" fillId="6" borderId="15" xfId="0" applyNumberFormat="1" applyFont="1" applyFill="1" applyBorder="1" applyAlignment="1">
      <alignment horizontal="center" vertical="center" wrapText="1"/>
    </xf>
    <xf numFmtId="1" fontId="22" fillId="0" borderId="6" xfId="0" applyNumberFormat="1" applyFont="1" applyBorder="1" applyAlignment="1">
      <alignment horizontal="center" vertical="top"/>
    </xf>
    <xf numFmtId="0" fontId="22" fillId="0" borderId="16" xfId="0" applyFont="1" applyBorder="1" applyAlignment="1">
      <alignment horizontal="center"/>
    </xf>
    <xf numFmtId="4" fontId="18" fillId="4" borderId="6" xfId="0" applyNumberFormat="1" applyFont="1" applyFill="1" applyBorder="1" applyAlignment="1" applyProtection="1">
      <alignment horizontal="right" vertical="top" wrapText="1"/>
    </xf>
    <xf numFmtId="4" fontId="19" fillId="4" borderId="6" xfId="0" applyNumberFormat="1" applyFont="1" applyFill="1" applyBorder="1" applyAlignment="1" applyProtection="1">
      <alignment horizontal="right" vertical="center" wrapText="1"/>
    </xf>
    <xf numFmtId="0" fontId="0" fillId="0" borderId="6" xfId="0" applyBorder="1" applyAlignment="1">
      <alignment horizontal="center"/>
    </xf>
  </cellXfs>
  <cellStyles count="3">
    <cellStyle name="Обычный" xfId="0" builtinId="0"/>
    <cellStyle name="Обычный_Лист1" xfId="2"/>
    <cellStyle name="Обычный_Структура НМЦ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sk.ru\RSK10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16"/>
  <sheetViews>
    <sheetView tabSelected="1" topLeftCell="B13" zoomScale="85" zoomScaleNormal="85" workbookViewId="0">
      <selection activeCell="F14" sqref="F14"/>
    </sheetView>
  </sheetViews>
  <sheetFormatPr defaultRowHeight="14.4" x14ac:dyDescent="0.3"/>
  <cols>
    <col min="1" max="1" width="6.44140625" customWidth="1"/>
    <col min="2" max="2" width="31.88671875" customWidth="1"/>
    <col min="3" max="3" width="7.109375" style="43" customWidth="1"/>
    <col min="4" max="4" width="11.44140625" style="50" customWidth="1"/>
    <col min="5" max="5" width="16.109375" style="15" customWidth="1"/>
    <col min="6" max="6" width="23.6640625" style="25" customWidth="1"/>
    <col min="9" max="9" width="32.109375" customWidth="1"/>
    <col min="10" max="10" width="21.33203125" style="36" customWidth="1"/>
    <col min="11" max="11" width="21.33203125" customWidth="1"/>
    <col min="12" max="12" width="7.33203125" customWidth="1"/>
    <col min="13" max="13" width="15" customWidth="1"/>
    <col min="14" max="14" width="13.88671875" customWidth="1"/>
    <col min="15" max="15" width="8.6640625" style="9" customWidth="1"/>
    <col min="16" max="16" width="22.6640625" customWidth="1"/>
  </cols>
  <sheetData>
    <row r="1" spans="1:23" ht="34.5" customHeight="1" x14ac:dyDescent="0.3">
      <c r="A1" s="113" t="s">
        <v>106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2"/>
      <c r="R1" s="2"/>
      <c r="S1" s="2"/>
      <c r="T1" s="2"/>
      <c r="U1" s="2"/>
      <c r="V1" s="2"/>
      <c r="W1" s="2"/>
    </row>
    <row r="2" spans="1:23" ht="15" thickBot="1" x14ac:dyDescent="0.35">
      <c r="A2" s="1"/>
      <c r="B2" s="1"/>
      <c r="C2" s="42"/>
      <c r="D2" s="42"/>
      <c r="E2" s="12"/>
      <c r="F2" s="24"/>
      <c r="G2" s="1"/>
      <c r="H2" s="1"/>
      <c r="I2" s="1"/>
      <c r="J2" s="42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18.75" customHeight="1" thickBot="1" x14ac:dyDescent="0.35">
      <c r="A3" s="126" t="s">
        <v>12</v>
      </c>
      <c r="B3" s="127"/>
      <c r="C3" s="127"/>
      <c r="D3" s="128"/>
      <c r="E3" s="104">
        <v>3885294.9</v>
      </c>
      <c r="F3" s="26" t="s">
        <v>2</v>
      </c>
      <c r="G3" s="1"/>
      <c r="H3" s="126" t="s">
        <v>103</v>
      </c>
      <c r="I3" s="127"/>
      <c r="J3" s="127"/>
      <c r="K3" s="127"/>
      <c r="L3" s="127"/>
      <c r="M3" s="127"/>
      <c r="N3" s="127"/>
      <c r="O3" s="127"/>
      <c r="P3" s="135"/>
      <c r="Q3" s="1"/>
      <c r="R3" s="1"/>
      <c r="S3" s="1"/>
      <c r="T3" s="1"/>
      <c r="U3" s="1"/>
      <c r="V3" s="1"/>
      <c r="W3" s="1"/>
    </row>
    <row r="4" spans="1:23" ht="28.5" customHeight="1" x14ac:dyDescent="0.3">
      <c r="A4" s="42"/>
      <c r="B4" s="42"/>
      <c r="C4" s="42"/>
      <c r="D4" s="42"/>
      <c r="E4" s="42"/>
      <c r="F4" s="42"/>
      <c r="G4" s="1"/>
      <c r="H4" s="134" t="s">
        <v>104</v>
      </c>
      <c r="I4" s="134"/>
      <c r="J4" s="134"/>
      <c r="K4" s="134"/>
      <c r="L4" s="107"/>
      <c r="M4" s="107"/>
      <c r="N4" s="107"/>
      <c r="O4" s="107"/>
      <c r="P4" s="107"/>
      <c r="Q4" s="1"/>
      <c r="R4" s="1"/>
      <c r="S4" s="1"/>
      <c r="T4" s="1"/>
      <c r="U4" s="1"/>
      <c r="V4" s="1"/>
      <c r="W4" s="1"/>
    </row>
    <row r="5" spans="1:23" ht="14.25" customHeight="1" x14ac:dyDescent="0.3">
      <c r="A5" s="1"/>
      <c r="B5" s="1"/>
      <c r="C5" s="42"/>
      <c r="D5" s="42"/>
      <c r="E5" s="12"/>
      <c r="F5" s="24"/>
      <c r="G5" s="1"/>
      <c r="H5" s="108" t="s">
        <v>105</v>
      </c>
      <c r="I5" s="108"/>
      <c r="J5" s="108"/>
      <c r="K5" s="108"/>
      <c r="L5" s="107"/>
      <c r="M5" s="107"/>
      <c r="N5" s="107"/>
      <c r="O5" s="107"/>
      <c r="P5" s="107"/>
      <c r="Q5" s="1"/>
      <c r="R5" s="1"/>
      <c r="S5" s="1"/>
      <c r="T5" s="1"/>
      <c r="U5" s="1"/>
      <c r="V5" s="1"/>
      <c r="W5" s="1"/>
    </row>
    <row r="6" spans="1:23" ht="15" thickBot="1" x14ac:dyDescent="0.35">
      <c r="A6" s="1"/>
      <c r="B6" s="1"/>
      <c r="C6" s="42"/>
      <c r="D6" s="42"/>
      <c r="E6" s="12"/>
      <c r="F6" s="24"/>
      <c r="G6" s="1"/>
      <c r="H6" s="1"/>
      <c r="I6" s="1"/>
      <c r="J6" s="42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ht="32.25" customHeight="1" thickBot="1" x14ac:dyDescent="0.35">
      <c r="A7" s="129" t="s">
        <v>9</v>
      </c>
      <c r="B7" s="130"/>
      <c r="C7" s="131"/>
      <c r="D7" s="131"/>
      <c r="E7" s="132"/>
      <c r="F7" s="133"/>
      <c r="G7" s="5"/>
      <c r="H7" s="123" t="s">
        <v>3</v>
      </c>
      <c r="I7" s="124"/>
      <c r="J7" s="124"/>
      <c r="K7" s="124"/>
      <c r="L7" s="124"/>
      <c r="M7" s="124"/>
      <c r="N7" s="124"/>
      <c r="O7" s="124"/>
      <c r="P7" s="125"/>
      <c r="Q7" s="1"/>
      <c r="R7" s="1"/>
      <c r="S7" s="1"/>
      <c r="T7" s="1"/>
      <c r="U7" s="1"/>
      <c r="V7" s="1"/>
      <c r="W7" s="1"/>
    </row>
    <row r="8" spans="1:23" ht="114.6" customHeight="1" x14ac:dyDescent="0.3">
      <c r="A8" s="109" t="s">
        <v>4</v>
      </c>
      <c r="B8" s="110" t="s">
        <v>0</v>
      </c>
      <c r="C8" s="110" t="s">
        <v>6</v>
      </c>
      <c r="D8" s="111" t="s">
        <v>7</v>
      </c>
      <c r="E8" s="111" t="s">
        <v>5</v>
      </c>
      <c r="F8" s="112" t="s">
        <v>8</v>
      </c>
      <c r="G8" s="51"/>
      <c r="H8" s="48" t="s">
        <v>4</v>
      </c>
      <c r="I8" s="48" t="s">
        <v>1</v>
      </c>
      <c r="J8" s="106" t="s">
        <v>101</v>
      </c>
      <c r="K8" s="105" t="s">
        <v>102</v>
      </c>
      <c r="L8" s="48" t="s">
        <v>6</v>
      </c>
      <c r="M8" s="48" t="s">
        <v>7</v>
      </c>
      <c r="N8" s="48" t="s">
        <v>10</v>
      </c>
      <c r="O8" s="48" t="s">
        <v>5</v>
      </c>
      <c r="P8" s="48" t="s">
        <v>11</v>
      </c>
      <c r="Q8" s="1"/>
      <c r="R8" s="1"/>
      <c r="S8" s="1"/>
      <c r="T8" s="1"/>
      <c r="U8" s="1"/>
      <c r="V8" s="1"/>
      <c r="W8" s="1"/>
    </row>
    <row r="9" spans="1:23" s="35" customFormat="1" ht="17.25" customHeight="1" x14ac:dyDescent="0.3">
      <c r="A9" s="114" t="s">
        <v>18</v>
      </c>
      <c r="B9" s="114"/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</row>
    <row r="10" spans="1:23" s="4" customFormat="1" x14ac:dyDescent="0.25">
      <c r="A10" s="52">
        <v>1</v>
      </c>
      <c r="B10" s="34" t="s">
        <v>34</v>
      </c>
      <c r="C10" s="56" t="s">
        <v>13</v>
      </c>
      <c r="D10" s="49">
        <v>8846.2750000000015</v>
      </c>
      <c r="E10" s="53">
        <v>4</v>
      </c>
      <c r="F10" s="39">
        <f>D10*E10</f>
        <v>35385.100000000006</v>
      </c>
      <c r="G10" s="54"/>
      <c r="H10" s="19">
        <f t="shared" ref="H10:H22" si="0">A10</f>
        <v>1</v>
      </c>
      <c r="I10" s="20" t="str">
        <f t="shared" ref="I10:I22" si="1">B10</f>
        <v xml:space="preserve"> 115D31L Maxiner</v>
      </c>
      <c r="J10" s="6"/>
      <c r="K10" s="6"/>
      <c r="L10" s="21" t="str">
        <f t="shared" ref="L10:L22" si="2">C10</f>
        <v>шт</v>
      </c>
      <c r="M10" s="22">
        <f t="shared" ref="M10:M22" si="3">D10</f>
        <v>8846.2750000000015</v>
      </c>
      <c r="N10" s="38"/>
      <c r="O10" s="21">
        <f t="shared" ref="O10:O22" si="4">E10</f>
        <v>4</v>
      </c>
      <c r="P10" s="22">
        <f>N10*O10</f>
        <v>0</v>
      </c>
      <c r="Q10" s="3"/>
      <c r="R10" s="3"/>
      <c r="S10" s="3"/>
      <c r="T10" s="3"/>
      <c r="U10" s="3"/>
      <c r="V10" s="3"/>
      <c r="W10" s="3"/>
    </row>
    <row r="11" spans="1:23" s="4" customFormat="1" x14ac:dyDescent="0.25">
      <c r="A11" s="52">
        <v>2</v>
      </c>
      <c r="B11" s="34" t="s">
        <v>35</v>
      </c>
      <c r="C11" s="56" t="s">
        <v>13</v>
      </c>
      <c r="D11" s="49">
        <v>8846.2750000000015</v>
      </c>
      <c r="E11" s="53">
        <v>3</v>
      </c>
      <c r="F11" s="39">
        <f t="shared" ref="F11:F22" si="5">D11*E11</f>
        <v>26538.825000000004</v>
      </c>
      <c r="G11" s="54"/>
      <c r="H11" s="19">
        <f t="shared" si="0"/>
        <v>2</v>
      </c>
      <c r="I11" s="20" t="str">
        <f t="shared" si="1"/>
        <v xml:space="preserve"> 115D31R Maxiner</v>
      </c>
      <c r="J11" s="6"/>
      <c r="K11" s="6"/>
      <c r="L11" s="21" t="str">
        <f t="shared" si="2"/>
        <v>шт</v>
      </c>
      <c r="M11" s="22">
        <f t="shared" si="3"/>
        <v>8846.2750000000015</v>
      </c>
      <c r="N11" s="38"/>
      <c r="O11" s="21">
        <f t="shared" si="4"/>
        <v>3</v>
      </c>
      <c r="P11" s="22">
        <f t="shared" ref="P11:P22" si="6">N11*O11</f>
        <v>0</v>
      </c>
      <c r="Q11" s="3"/>
      <c r="R11" s="3"/>
      <c r="S11" s="3"/>
      <c r="T11" s="3"/>
      <c r="U11" s="3"/>
      <c r="V11" s="3"/>
      <c r="W11" s="3"/>
    </row>
    <row r="12" spans="1:23" s="4" customFormat="1" x14ac:dyDescent="0.25">
      <c r="A12" s="52">
        <v>3</v>
      </c>
      <c r="B12" s="34" t="s">
        <v>36</v>
      </c>
      <c r="C12" s="56" t="s">
        <v>13</v>
      </c>
      <c r="D12" s="49">
        <v>11358.116666666667</v>
      </c>
      <c r="E12" s="53">
        <v>14</v>
      </c>
      <c r="F12" s="39">
        <f t="shared" si="5"/>
        <v>159013.63333333333</v>
      </c>
      <c r="G12" s="54"/>
      <c r="H12" s="19">
        <f t="shared" si="0"/>
        <v>3</v>
      </c>
      <c r="I12" s="20" t="str">
        <f t="shared" si="1"/>
        <v xml:space="preserve"> 6СТ-110</v>
      </c>
      <c r="J12" s="6"/>
      <c r="K12" s="6"/>
      <c r="L12" s="21" t="str">
        <f t="shared" si="2"/>
        <v>шт</v>
      </c>
      <c r="M12" s="22">
        <f t="shared" si="3"/>
        <v>11358.116666666667</v>
      </c>
      <c r="N12" s="38"/>
      <c r="O12" s="21">
        <f t="shared" si="4"/>
        <v>14</v>
      </c>
      <c r="P12" s="22">
        <f t="shared" si="6"/>
        <v>0</v>
      </c>
      <c r="Q12" s="3"/>
      <c r="R12" s="3"/>
      <c r="S12" s="3"/>
      <c r="T12" s="3"/>
      <c r="U12" s="3"/>
      <c r="V12" s="3"/>
      <c r="W12" s="3"/>
    </row>
    <row r="13" spans="1:23" s="4" customFormat="1" ht="15" customHeight="1" x14ac:dyDescent="0.25">
      <c r="A13" s="52">
        <v>4</v>
      </c>
      <c r="B13" s="34" t="s">
        <v>37</v>
      </c>
      <c r="C13" s="56" t="s">
        <v>13</v>
      </c>
      <c r="D13" s="49">
        <v>6229.7749999999996</v>
      </c>
      <c r="E13" s="53">
        <v>3</v>
      </c>
      <c r="F13" s="39">
        <f t="shared" si="5"/>
        <v>18689.324999999997</v>
      </c>
      <c r="G13" s="54"/>
      <c r="H13" s="19">
        <f t="shared" si="0"/>
        <v>4</v>
      </c>
      <c r="I13" s="20" t="str">
        <f t="shared" si="1"/>
        <v xml:space="preserve"> 75D23L Maxinter GEM 70 а/ч</v>
      </c>
      <c r="J13" s="6"/>
      <c r="K13" s="6"/>
      <c r="L13" s="21" t="str">
        <f t="shared" si="2"/>
        <v>шт</v>
      </c>
      <c r="M13" s="22">
        <f t="shared" si="3"/>
        <v>6229.7749999999996</v>
      </c>
      <c r="N13" s="38"/>
      <c r="O13" s="21">
        <f t="shared" si="4"/>
        <v>3</v>
      </c>
      <c r="P13" s="22">
        <f t="shared" si="6"/>
        <v>0</v>
      </c>
      <c r="Q13" s="3"/>
      <c r="R13" s="3"/>
      <c r="S13" s="3"/>
      <c r="T13" s="3"/>
      <c r="U13" s="3"/>
      <c r="V13" s="3"/>
      <c r="W13" s="3"/>
    </row>
    <row r="14" spans="1:23" s="4" customFormat="1" ht="15" customHeight="1" x14ac:dyDescent="0.25">
      <c r="A14" s="52">
        <v>5</v>
      </c>
      <c r="B14" s="34" t="s">
        <v>38</v>
      </c>
      <c r="C14" s="56" t="s">
        <v>13</v>
      </c>
      <c r="D14" s="49">
        <v>5870.9333333333334</v>
      </c>
      <c r="E14" s="53">
        <v>1</v>
      </c>
      <c r="F14" s="39">
        <f t="shared" si="5"/>
        <v>5870.9333333333334</v>
      </c>
      <c r="G14" s="54"/>
      <c r="H14" s="19">
        <f t="shared" si="0"/>
        <v>5</v>
      </c>
      <c r="I14" s="20" t="str">
        <f t="shared" si="1"/>
        <v xml:space="preserve"> 105D31R MEDALIST90 А/ч</v>
      </c>
      <c r="J14" s="6"/>
      <c r="K14" s="6"/>
      <c r="L14" s="21" t="str">
        <f t="shared" si="2"/>
        <v>шт</v>
      </c>
      <c r="M14" s="22">
        <f t="shared" si="3"/>
        <v>5870.9333333333334</v>
      </c>
      <c r="N14" s="38"/>
      <c r="O14" s="21">
        <f t="shared" si="4"/>
        <v>1</v>
      </c>
      <c r="P14" s="22">
        <f t="shared" si="6"/>
        <v>0</v>
      </c>
      <c r="Q14" s="3"/>
      <c r="R14" s="3"/>
      <c r="S14" s="3"/>
      <c r="T14" s="3"/>
      <c r="U14" s="3"/>
      <c r="V14" s="3"/>
      <c r="W14" s="3"/>
    </row>
    <row r="15" spans="1:23" s="4" customFormat="1" x14ac:dyDescent="0.25">
      <c r="A15" s="52">
        <v>6</v>
      </c>
      <c r="B15" s="34" t="s">
        <v>39</v>
      </c>
      <c r="C15" s="56" t="s">
        <v>13</v>
      </c>
      <c r="D15" s="49">
        <v>3215.8166666666666</v>
      </c>
      <c r="E15" s="53">
        <v>64</v>
      </c>
      <c r="F15" s="39">
        <f t="shared" si="5"/>
        <v>205812.26666666666</v>
      </c>
      <c r="G15" s="54"/>
      <c r="H15" s="19">
        <f t="shared" si="0"/>
        <v>6</v>
      </c>
      <c r="I15" s="20" t="str">
        <f t="shared" si="1"/>
        <v xml:space="preserve"> 6СТ-60</v>
      </c>
      <c r="J15" s="6"/>
      <c r="K15" s="6"/>
      <c r="L15" s="21" t="str">
        <f t="shared" si="2"/>
        <v>шт</v>
      </c>
      <c r="M15" s="22">
        <f t="shared" si="3"/>
        <v>3215.8166666666666</v>
      </c>
      <c r="N15" s="38"/>
      <c r="O15" s="21">
        <f t="shared" si="4"/>
        <v>64</v>
      </c>
      <c r="P15" s="22">
        <f t="shared" si="6"/>
        <v>0</v>
      </c>
      <c r="Q15" s="3"/>
      <c r="R15" s="3"/>
      <c r="S15" s="3"/>
      <c r="T15" s="3"/>
      <c r="U15" s="3"/>
      <c r="V15" s="3"/>
      <c r="W15" s="3"/>
    </row>
    <row r="16" spans="1:23" s="4" customFormat="1" ht="19.5" customHeight="1" x14ac:dyDescent="0.25">
      <c r="A16" s="52">
        <v>7</v>
      </c>
      <c r="B16" s="34" t="s">
        <v>40</v>
      </c>
      <c r="C16" s="56" t="s">
        <v>13</v>
      </c>
      <c r="D16" s="49">
        <v>4290.4083333333338</v>
      </c>
      <c r="E16" s="53">
        <v>58</v>
      </c>
      <c r="F16" s="39">
        <f t="shared" si="5"/>
        <v>248843.68333333335</v>
      </c>
      <c r="G16" s="54"/>
      <c r="H16" s="19">
        <f t="shared" si="0"/>
        <v>7</v>
      </c>
      <c r="I16" s="20" t="str">
        <f t="shared" si="1"/>
        <v xml:space="preserve"> 6СТ-75</v>
      </c>
      <c r="J16" s="6"/>
      <c r="K16" s="6"/>
      <c r="L16" s="21" t="str">
        <f t="shared" si="2"/>
        <v>шт</v>
      </c>
      <c r="M16" s="22">
        <f t="shared" si="3"/>
        <v>4290.4083333333338</v>
      </c>
      <c r="N16" s="38"/>
      <c r="O16" s="21">
        <f t="shared" si="4"/>
        <v>58</v>
      </c>
      <c r="P16" s="22">
        <f t="shared" si="6"/>
        <v>0</v>
      </c>
      <c r="Q16" s="3"/>
      <c r="R16" s="3"/>
      <c r="S16" s="3"/>
      <c r="T16" s="3"/>
      <c r="U16" s="3"/>
      <c r="V16" s="3"/>
      <c r="W16" s="3"/>
    </row>
    <row r="17" spans="1:23" ht="15" customHeight="1" x14ac:dyDescent="0.3">
      <c r="A17" s="52">
        <v>8</v>
      </c>
      <c r="B17" s="34" t="s">
        <v>41</v>
      </c>
      <c r="C17" s="56" t="s">
        <v>13</v>
      </c>
      <c r="D17" s="49">
        <v>5363.0166666666664</v>
      </c>
      <c r="E17" s="53">
        <v>30</v>
      </c>
      <c r="F17" s="39">
        <f t="shared" si="5"/>
        <v>160890.5</v>
      </c>
      <c r="G17" s="7"/>
      <c r="H17" s="19">
        <f t="shared" si="0"/>
        <v>8</v>
      </c>
      <c r="I17" s="20" t="str">
        <f t="shared" si="1"/>
        <v xml:space="preserve"> 6СТ-90</v>
      </c>
      <c r="J17" s="7"/>
      <c r="K17" s="7"/>
      <c r="L17" s="21" t="str">
        <f t="shared" si="2"/>
        <v>шт</v>
      </c>
      <c r="M17" s="22">
        <f t="shared" si="3"/>
        <v>5363.0166666666664</v>
      </c>
      <c r="N17" s="7"/>
      <c r="O17" s="21">
        <f t="shared" si="4"/>
        <v>30</v>
      </c>
      <c r="P17" s="22">
        <f t="shared" si="6"/>
        <v>0</v>
      </c>
      <c r="W17" s="1"/>
    </row>
    <row r="18" spans="1:23" x14ac:dyDescent="0.3">
      <c r="A18" s="52">
        <v>9</v>
      </c>
      <c r="B18" s="34" t="s">
        <v>42</v>
      </c>
      <c r="C18" s="56" t="s">
        <v>13</v>
      </c>
      <c r="D18" s="49">
        <v>8104.1250000000009</v>
      </c>
      <c r="E18" s="53">
        <v>42</v>
      </c>
      <c r="F18" s="39">
        <f t="shared" si="5"/>
        <v>340373.25000000006</v>
      </c>
      <c r="G18" s="7"/>
      <c r="H18" s="19">
        <f t="shared" si="0"/>
        <v>9</v>
      </c>
      <c r="I18" s="20" t="str">
        <f t="shared" si="1"/>
        <v xml:space="preserve"> 6СТ-132</v>
      </c>
      <c r="J18" s="7"/>
      <c r="K18" s="7"/>
      <c r="L18" s="21" t="str">
        <f t="shared" si="2"/>
        <v>шт</v>
      </c>
      <c r="M18" s="22">
        <f t="shared" si="3"/>
        <v>8104.1250000000009</v>
      </c>
      <c r="N18" s="7"/>
      <c r="O18" s="21">
        <f t="shared" si="4"/>
        <v>42</v>
      </c>
      <c r="P18" s="22">
        <f t="shared" si="6"/>
        <v>0</v>
      </c>
    </row>
    <row r="19" spans="1:23" ht="15" customHeight="1" x14ac:dyDescent="0.3">
      <c r="A19" s="52">
        <v>10</v>
      </c>
      <c r="B19" s="34" t="s">
        <v>43</v>
      </c>
      <c r="C19" s="56" t="s">
        <v>13</v>
      </c>
      <c r="D19" s="49">
        <v>7799.666666666667</v>
      </c>
      <c r="E19" s="53">
        <v>38</v>
      </c>
      <c r="F19" s="39">
        <f t="shared" si="5"/>
        <v>296387.33333333337</v>
      </c>
      <c r="G19" s="7"/>
      <c r="H19" s="19">
        <f t="shared" si="0"/>
        <v>10</v>
      </c>
      <c r="I19" s="20" t="str">
        <f t="shared" si="1"/>
        <v xml:space="preserve"> 6СТ-190</v>
      </c>
      <c r="J19" s="7"/>
      <c r="K19" s="7"/>
      <c r="L19" s="21" t="str">
        <f t="shared" si="2"/>
        <v>шт</v>
      </c>
      <c r="M19" s="22">
        <f t="shared" si="3"/>
        <v>7799.666666666667</v>
      </c>
      <c r="N19" s="7"/>
      <c r="O19" s="21">
        <f t="shared" si="4"/>
        <v>38</v>
      </c>
      <c r="P19" s="22">
        <f t="shared" si="6"/>
        <v>0</v>
      </c>
    </row>
    <row r="20" spans="1:23" ht="15" customHeight="1" x14ac:dyDescent="0.3">
      <c r="A20" s="52">
        <v>11</v>
      </c>
      <c r="B20" s="34" t="s">
        <v>44</v>
      </c>
      <c r="C20" s="56" t="s">
        <v>13</v>
      </c>
      <c r="D20" s="49">
        <v>4052.0583333333338</v>
      </c>
      <c r="E20" s="53">
        <v>5</v>
      </c>
      <c r="F20" s="39">
        <f t="shared" si="5"/>
        <v>20260.291666666668</v>
      </c>
      <c r="G20" s="7"/>
      <c r="H20" s="19">
        <f t="shared" si="0"/>
        <v>11</v>
      </c>
      <c r="I20" s="20" t="str">
        <f t="shared" si="1"/>
        <v xml:space="preserve"> 6 СТ-66</v>
      </c>
      <c r="J20" s="7"/>
      <c r="K20" s="7"/>
      <c r="L20" s="21" t="str">
        <f t="shared" si="2"/>
        <v>шт</v>
      </c>
      <c r="M20" s="22">
        <f t="shared" si="3"/>
        <v>4052.0583333333338</v>
      </c>
      <c r="N20" s="7"/>
      <c r="O20" s="21">
        <f t="shared" si="4"/>
        <v>5</v>
      </c>
      <c r="P20" s="22">
        <f t="shared" si="6"/>
        <v>0</v>
      </c>
    </row>
    <row r="21" spans="1:23" ht="15" customHeight="1" x14ac:dyDescent="0.3">
      <c r="A21" s="52">
        <v>12</v>
      </c>
      <c r="B21" s="34" t="s">
        <v>45</v>
      </c>
      <c r="C21" s="56" t="s">
        <v>13</v>
      </c>
      <c r="D21" s="49">
        <v>10216.85</v>
      </c>
      <c r="E21" s="53">
        <v>2</v>
      </c>
      <c r="F21" s="39">
        <f t="shared" si="5"/>
        <v>20433.7</v>
      </c>
      <c r="G21" s="7"/>
      <c r="H21" s="19">
        <f t="shared" si="0"/>
        <v>12</v>
      </c>
      <c r="I21" s="20" t="str">
        <f t="shared" si="1"/>
        <v xml:space="preserve"> Unikum 6СТ-190 болт</v>
      </c>
      <c r="J21" s="7"/>
      <c r="K21" s="7"/>
      <c r="L21" s="21" t="str">
        <f t="shared" si="2"/>
        <v>шт</v>
      </c>
      <c r="M21" s="22">
        <f t="shared" si="3"/>
        <v>10216.85</v>
      </c>
      <c r="N21" s="7"/>
      <c r="O21" s="21">
        <f t="shared" si="4"/>
        <v>2</v>
      </c>
      <c r="P21" s="22">
        <f t="shared" si="6"/>
        <v>0</v>
      </c>
    </row>
    <row r="22" spans="1:23" ht="15" customHeight="1" x14ac:dyDescent="0.3">
      <c r="A22" s="52">
        <v>13</v>
      </c>
      <c r="B22" s="34" t="s">
        <v>46</v>
      </c>
      <c r="C22" s="56" t="s">
        <v>13</v>
      </c>
      <c r="D22" s="49">
        <v>12557.98</v>
      </c>
      <c r="E22" s="53">
        <v>17</v>
      </c>
      <c r="F22" s="39">
        <f t="shared" si="5"/>
        <v>213485.66</v>
      </c>
      <c r="G22" s="7"/>
      <c r="H22" s="19">
        <f t="shared" si="0"/>
        <v>13</v>
      </c>
      <c r="I22" s="20" t="str">
        <f t="shared" si="1"/>
        <v>6 ст-190, болтовое соединение</v>
      </c>
      <c r="J22" s="7"/>
      <c r="K22" s="7"/>
      <c r="L22" s="21" t="str">
        <f t="shared" si="2"/>
        <v>шт</v>
      </c>
      <c r="M22" s="22">
        <f t="shared" si="3"/>
        <v>12557.98</v>
      </c>
      <c r="N22" s="7"/>
      <c r="O22" s="21">
        <f t="shared" si="4"/>
        <v>17</v>
      </c>
      <c r="P22" s="22">
        <f t="shared" si="6"/>
        <v>0</v>
      </c>
    </row>
    <row r="23" spans="1:23" x14ac:dyDescent="0.3">
      <c r="A23" s="121" t="s">
        <v>14</v>
      </c>
      <c r="B23" s="122"/>
      <c r="C23" s="57"/>
      <c r="D23" s="46"/>
      <c r="E23" s="13">
        <f>SUM(E10:E22)</f>
        <v>281</v>
      </c>
      <c r="F23" s="103">
        <f>SUM(F10:F22)</f>
        <v>1751984.5016666667</v>
      </c>
      <c r="G23" s="7"/>
      <c r="H23" s="7"/>
      <c r="I23" s="7"/>
      <c r="J23" s="7"/>
      <c r="K23" s="7"/>
      <c r="L23" s="7"/>
      <c r="M23" s="7"/>
      <c r="N23" s="7"/>
      <c r="O23" s="16">
        <f>SUM(O10:O22)</f>
        <v>281</v>
      </c>
      <c r="P23" s="8">
        <f>SUM(P10:P22)</f>
        <v>0</v>
      </c>
    </row>
    <row r="24" spans="1:23" ht="15.75" customHeight="1" x14ac:dyDescent="0.3">
      <c r="A24" s="115" t="s">
        <v>19</v>
      </c>
      <c r="B24" s="115"/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</row>
    <row r="25" spans="1:23" x14ac:dyDescent="0.3">
      <c r="A25" s="23">
        <v>1</v>
      </c>
      <c r="B25" s="37" t="s">
        <v>47</v>
      </c>
      <c r="C25" s="38" t="s">
        <v>22</v>
      </c>
      <c r="D25" s="38">
        <v>6830.3166666666657</v>
      </c>
      <c r="E25" s="41">
        <v>2</v>
      </c>
      <c r="F25" s="39">
        <f t="shared" ref="F25:F51" si="7">D25*E25</f>
        <v>13660.633333333331</v>
      </c>
      <c r="G25" s="7"/>
      <c r="H25" s="19">
        <f t="shared" ref="H25:H51" si="8">A25</f>
        <v>1</v>
      </c>
      <c r="I25" s="20" t="str">
        <f t="shared" ref="I25:I46" si="9">B25</f>
        <v>Rocket 85D26L</v>
      </c>
      <c r="J25" s="7"/>
      <c r="K25" s="7"/>
      <c r="L25" s="21" t="str">
        <f t="shared" ref="L25:L51" si="10">C25</f>
        <v>шт.</v>
      </c>
      <c r="M25" s="22">
        <f t="shared" ref="M25:M46" si="11">D25</f>
        <v>6830.3166666666657</v>
      </c>
      <c r="N25" s="7"/>
      <c r="O25" s="21">
        <f t="shared" ref="O25:O46" si="12">E25</f>
        <v>2</v>
      </c>
      <c r="P25" s="22">
        <f t="shared" ref="P25:P51" si="13">N25*O25</f>
        <v>0</v>
      </c>
    </row>
    <row r="26" spans="1:23" x14ac:dyDescent="0.3">
      <c r="A26" s="23">
        <v>2</v>
      </c>
      <c r="B26" s="37" t="s">
        <v>48</v>
      </c>
      <c r="C26" s="38" t="s">
        <v>22</v>
      </c>
      <c r="D26" s="38">
        <v>11358.116666666667</v>
      </c>
      <c r="E26" s="41">
        <v>8</v>
      </c>
      <c r="F26" s="39">
        <f t="shared" si="7"/>
        <v>90864.933333333334</v>
      </c>
      <c r="G26" s="7"/>
      <c r="H26" s="19">
        <f t="shared" si="8"/>
        <v>2</v>
      </c>
      <c r="I26" s="20" t="str">
        <f t="shared" si="9"/>
        <v>6СТ-110</v>
      </c>
      <c r="J26" s="7"/>
      <c r="K26" s="7"/>
      <c r="L26" s="21" t="str">
        <f t="shared" si="10"/>
        <v>шт.</v>
      </c>
      <c r="M26" s="22">
        <f t="shared" si="11"/>
        <v>11358.116666666667</v>
      </c>
      <c r="N26" s="7"/>
      <c r="O26" s="21">
        <f t="shared" si="12"/>
        <v>8</v>
      </c>
      <c r="P26" s="22">
        <f t="shared" si="13"/>
        <v>0</v>
      </c>
    </row>
    <row r="27" spans="1:23" x14ac:dyDescent="0.3">
      <c r="A27" s="23">
        <v>3</v>
      </c>
      <c r="B27" s="37" t="s">
        <v>49</v>
      </c>
      <c r="C27" s="38" t="s">
        <v>22</v>
      </c>
      <c r="D27" s="38">
        <v>7222.8000000000011</v>
      </c>
      <c r="E27" s="41">
        <v>16</v>
      </c>
      <c r="F27" s="39">
        <f t="shared" si="7"/>
        <v>115564.80000000002</v>
      </c>
      <c r="G27" s="7"/>
      <c r="H27" s="19">
        <f t="shared" si="8"/>
        <v>3</v>
      </c>
      <c r="I27" s="20" t="str">
        <f t="shared" si="9"/>
        <v>Delkor 115 D</v>
      </c>
      <c r="J27" s="7"/>
      <c r="K27" s="7"/>
      <c r="L27" s="21" t="str">
        <f t="shared" si="10"/>
        <v>шт.</v>
      </c>
      <c r="M27" s="22">
        <f t="shared" si="11"/>
        <v>7222.8000000000011</v>
      </c>
      <c r="N27" s="7"/>
      <c r="O27" s="21">
        <f t="shared" si="12"/>
        <v>16</v>
      </c>
      <c r="P27" s="22">
        <f t="shared" si="13"/>
        <v>0</v>
      </c>
    </row>
    <row r="28" spans="1:23" x14ac:dyDescent="0.3">
      <c r="A28" s="23">
        <v>4</v>
      </c>
      <c r="B28" s="37" t="s">
        <v>50</v>
      </c>
      <c r="C28" s="38" t="s">
        <v>22</v>
      </c>
      <c r="D28" s="38">
        <v>4906.5666666666666</v>
      </c>
      <c r="E28" s="41">
        <v>12</v>
      </c>
      <c r="F28" s="39">
        <f t="shared" si="7"/>
        <v>58878.8</v>
      </c>
      <c r="G28" s="7"/>
      <c r="H28" s="19">
        <f t="shared" si="8"/>
        <v>4</v>
      </c>
      <c r="I28" s="20" t="str">
        <f t="shared" si="9"/>
        <v>Medalist 80D26L</v>
      </c>
      <c r="J28" s="7"/>
      <c r="K28" s="7"/>
      <c r="L28" s="21" t="str">
        <f t="shared" si="10"/>
        <v>шт.</v>
      </c>
      <c r="M28" s="22">
        <f t="shared" si="11"/>
        <v>4906.5666666666666</v>
      </c>
      <c r="N28" s="7"/>
      <c r="O28" s="21">
        <f t="shared" si="12"/>
        <v>12</v>
      </c>
      <c r="P28" s="22">
        <f t="shared" si="13"/>
        <v>0</v>
      </c>
    </row>
    <row r="29" spans="1:23" x14ac:dyDescent="0.3">
      <c r="A29" s="23">
        <v>5</v>
      </c>
      <c r="B29" s="37" t="s">
        <v>51</v>
      </c>
      <c r="C29" s="38" t="s">
        <v>22</v>
      </c>
      <c r="D29" s="38">
        <v>4486.6833333333343</v>
      </c>
      <c r="E29" s="41">
        <v>4</v>
      </c>
      <c r="F29" s="39">
        <f t="shared" si="7"/>
        <v>17946.733333333337</v>
      </c>
      <c r="G29" s="7"/>
      <c r="H29" s="19">
        <f t="shared" si="8"/>
        <v>5</v>
      </c>
      <c r="I29" s="20" t="str">
        <f t="shared" si="9"/>
        <v>Rocket SMF -90L</v>
      </c>
      <c r="J29" s="7"/>
      <c r="K29" s="7"/>
      <c r="L29" s="21" t="str">
        <f t="shared" si="10"/>
        <v>шт.</v>
      </c>
      <c r="M29" s="22">
        <f t="shared" si="11"/>
        <v>4486.6833333333343</v>
      </c>
      <c r="N29" s="7"/>
      <c r="O29" s="21">
        <f t="shared" si="12"/>
        <v>4</v>
      </c>
      <c r="P29" s="22">
        <f t="shared" si="13"/>
        <v>0</v>
      </c>
    </row>
    <row r="30" spans="1:23" x14ac:dyDescent="0.3">
      <c r="A30" s="23">
        <v>6</v>
      </c>
      <c r="B30" s="37" t="s">
        <v>52</v>
      </c>
      <c r="C30" s="38" t="s">
        <v>22</v>
      </c>
      <c r="D30" s="38">
        <v>9271.1416666666682</v>
      </c>
      <c r="E30" s="41">
        <v>2</v>
      </c>
      <c r="F30" s="39">
        <f t="shared" si="7"/>
        <v>18542.283333333336</v>
      </c>
      <c r="G30" s="7"/>
      <c r="H30" s="19">
        <f t="shared" si="8"/>
        <v>6</v>
      </c>
      <c r="I30" s="20" t="str">
        <f t="shared" si="9"/>
        <v>VARTA 31-75 ОВ</v>
      </c>
      <c r="J30" s="7"/>
      <c r="K30" s="7"/>
      <c r="L30" s="21" t="str">
        <f t="shared" si="10"/>
        <v>шт.</v>
      </c>
      <c r="M30" s="22">
        <f t="shared" si="11"/>
        <v>9271.1416666666682</v>
      </c>
      <c r="N30" s="7"/>
      <c r="O30" s="21">
        <f t="shared" si="12"/>
        <v>2</v>
      </c>
      <c r="P30" s="22">
        <f t="shared" si="13"/>
        <v>0</v>
      </c>
    </row>
    <row r="31" spans="1:23" x14ac:dyDescent="0.3">
      <c r="A31" s="23">
        <v>7</v>
      </c>
      <c r="B31" s="37" t="s">
        <v>53</v>
      </c>
      <c r="C31" s="38" t="s">
        <v>22</v>
      </c>
      <c r="D31" s="38">
        <v>5537.0250000000005</v>
      </c>
      <c r="E31" s="41">
        <v>11</v>
      </c>
      <c r="F31" s="39">
        <f t="shared" si="7"/>
        <v>60907.275000000009</v>
      </c>
      <c r="G31" s="7"/>
      <c r="H31" s="19">
        <f t="shared" si="8"/>
        <v>7</v>
      </c>
      <c r="I31" s="20" t="str">
        <f t="shared" si="9"/>
        <v>85D26L- SMF (80 а/ч)</v>
      </c>
      <c r="J31" s="7"/>
      <c r="K31" s="7"/>
      <c r="L31" s="21" t="str">
        <f t="shared" si="10"/>
        <v>шт.</v>
      </c>
      <c r="M31" s="22">
        <f t="shared" si="11"/>
        <v>5537.0250000000005</v>
      </c>
      <c r="N31" s="7"/>
      <c r="O31" s="21">
        <f t="shared" si="12"/>
        <v>11</v>
      </c>
      <c r="P31" s="22">
        <f t="shared" si="13"/>
        <v>0</v>
      </c>
    </row>
    <row r="32" spans="1:23" x14ac:dyDescent="0.3">
      <c r="A32" s="23">
        <v>8</v>
      </c>
      <c r="B32" s="37" t="s">
        <v>54</v>
      </c>
      <c r="C32" s="38" t="s">
        <v>22</v>
      </c>
      <c r="D32" s="38">
        <v>5934.4916666666668</v>
      </c>
      <c r="E32" s="41">
        <v>20</v>
      </c>
      <c r="F32" s="39">
        <f t="shared" si="7"/>
        <v>118689.83333333334</v>
      </c>
      <c r="G32" s="7"/>
      <c r="H32" s="19">
        <f t="shared" si="8"/>
        <v>8</v>
      </c>
      <c r="I32" s="20" t="str">
        <f t="shared" si="9"/>
        <v>MF 105D31 90R</v>
      </c>
      <c r="J32" s="7"/>
      <c r="K32" s="7"/>
      <c r="L32" s="21" t="str">
        <f t="shared" si="10"/>
        <v>шт.</v>
      </c>
      <c r="M32" s="22">
        <f t="shared" si="11"/>
        <v>5934.4916666666668</v>
      </c>
      <c r="N32" s="7"/>
      <c r="O32" s="21">
        <f t="shared" si="12"/>
        <v>20</v>
      </c>
      <c r="P32" s="22">
        <f t="shared" si="13"/>
        <v>0</v>
      </c>
    </row>
    <row r="33" spans="1:16" x14ac:dyDescent="0.3">
      <c r="A33" s="23">
        <v>9</v>
      </c>
      <c r="B33" s="37" t="s">
        <v>55</v>
      </c>
      <c r="C33" s="38" t="s">
        <v>22</v>
      </c>
      <c r="D33" s="38">
        <v>9718.4416666666657</v>
      </c>
      <c r="E33" s="41">
        <v>4</v>
      </c>
      <c r="F33" s="39">
        <f t="shared" si="7"/>
        <v>38873.766666666663</v>
      </c>
      <c r="G33" s="7"/>
      <c r="H33" s="19">
        <f t="shared" si="8"/>
        <v>9</v>
      </c>
      <c r="I33" s="20" t="str">
        <f t="shared" si="9"/>
        <v>6СТ-120</v>
      </c>
      <c r="J33" s="7"/>
      <c r="K33" s="7"/>
      <c r="L33" s="21" t="str">
        <f t="shared" si="10"/>
        <v>шт.</v>
      </c>
      <c r="M33" s="22">
        <f t="shared" si="11"/>
        <v>9718.4416666666657</v>
      </c>
      <c r="N33" s="7"/>
      <c r="O33" s="21">
        <f t="shared" si="12"/>
        <v>4</v>
      </c>
      <c r="P33" s="22">
        <f t="shared" si="13"/>
        <v>0</v>
      </c>
    </row>
    <row r="34" spans="1:16" x14ac:dyDescent="0.3">
      <c r="A34" s="23">
        <v>10</v>
      </c>
      <c r="B34" s="37" t="s">
        <v>56</v>
      </c>
      <c r="C34" s="38" t="s">
        <v>22</v>
      </c>
      <c r="D34" s="38">
        <v>10713.94</v>
      </c>
      <c r="E34" s="41">
        <v>2</v>
      </c>
      <c r="F34" s="39">
        <f>D34*E34</f>
        <v>21427.88</v>
      </c>
      <c r="G34" s="7"/>
      <c r="H34" s="19">
        <f t="shared" si="8"/>
        <v>10</v>
      </c>
      <c r="I34" s="20" t="str">
        <f t="shared" si="9"/>
        <v>CMF 120 L</v>
      </c>
      <c r="J34" s="7"/>
      <c r="K34" s="7"/>
      <c r="L34" s="21" t="str">
        <f t="shared" si="10"/>
        <v>шт.</v>
      </c>
      <c r="M34" s="22">
        <f t="shared" si="11"/>
        <v>10713.94</v>
      </c>
      <c r="N34" s="7"/>
      <c r="O34" s="21">
        <f t="shared" si="12"/>
        <v>2</v>
      </c>
      <c r="P34" s="22">
        <f t="shared" si="13"/>
        <v>0</v>
      </c>
    </row>
    <row r="35" spans="1:16" x14ac:dyDescent="0.3">
      <c r="A35" s="23">
        <v>11</v>
      </c>
      <c r="B35" s="37" t="s">
        <v>57</v>
      </c>
      <c r="C35" s="38" t="s">
        <v>22</v>
      </c>
      <c r="D35" s="38">
        <v>10713.9</v>
      </c>
      <c r="E35" s="41">
        <v>2</v>
      </c>
      <c r="F35" s="39">
        <f t="shared" si="7"/>
        <v>21427.8</v>
      </c>
      <c r="G35" s="7"/>
      <c r="H35" s="19">
        <f t="shared" si="8"/>
        <v>11</v>
      </c>
      <c r="I35" s="20" t="str">
        <f t="shared" si="9"/>
        <v>CMF 120 R</v>
      </c>
      <c r="J35" s="7"/>
      <c r="K35" s="7"/>
      <c r="L35" s="21" t="str">
        <f t="shared" si="10"/>
        <v>шт.</v>
      </c>
      <c r="M35" s="22">
        <f t="shared" si="11"/>
        <v>10713.9</v>
      </c>
      <c r="N35" s="7"/>
      <c r="O35" s="21">
        <f t="shared" si="12"/>
        <v>2</v>
      </c>
      <c r="P35" s="22">
        <f t="shared" si="13"/>
        <v>0</v>
      </c>
    </row>
    <row r="36" spans="1:16" x14ac:dyDescent="0.3">
      <c r="A36" s="23">
        <v>12</v>
      </c>
      <c r="B36" s="37" t="s">
        <v>29</v>
      </c>
      <c r="C36" s="38" t="s">
        <v>22</v>
      </c>
      <c r="D36" s="38">
        <v>4052.0583333333334</v>
      </c>
      <c r="E36" s="41">
        <v>5</v>
      </c>
      <c r="F36" s="39">
        <f t="shared" si="7"/>
        <v>20260.291666666668</v>
      </c>
      <c r="G36" s="7"/>
      <c r="H36" s="19">
        <f t="shared" si="8"/>
        <v>12</v>
      </c>
      <c r="I36" s="20" t="str">
        <f t="shared" si="9"/>
        <v>6 СТ-66</v>
      </c>
      <c r="J36" s="7"/>
      <c r="K36" s="7"/>
      <c r="L36" s="21" t="str">
        <f t="shared" si="10"/>
        <v>шт.</v>
      </c>
      <c r="M36" s="22">
        <f t="shared" si="11"/>
        <v>4052.0583333333334</v>
      </c>
      <c r="N36" s="7"/>
      <c r="O36" s="21">
        <f t="shared" si="12"/>
        <v>5</v>
      </c>
      <c r="P36" s="22">
        <f t="shared" si="13"/>
        <v>0</v>
      </c>
    </row>
    <row r="37" spans="1:16" x14ac:dyDescent="0.3">
      <c r="A37" s="23">
        <v>13</v>
      </c>
      <c r="B37" s="37" t="s">
        <v>27</v>
      </c>
      <c r="C37" s="38" t="s">
        <v>22</v>
      </c>
      <c r="D37" s="38">
        <v>8104.1250000000009</v>
      </c>
      <c r="E37" s="41">
        <v>3</v>
      </c>
      <c r="F37" s="39">
        <f t="shared" si="7"/>
        <v>24312.375000000004</v>
      </c>
      <c r="G37" s="7"/>
      <c r="H37" s="19">
        <f t="shared" si="8"/>
        <v>13</v>
      </c>
      <c r="I37" s="20" t="str">
        <f t="shared" si="9"/>
        <v>6СТ-132</v>
      </c>
      <c r="J37" s="7"/>
      <c r="K37" s="7"/>
      <c r="L37" s="21" t="str">
        <f t="shared" si="10"/>
        <v>шт.</v>
      </c>
      <c r="M37" s="22">
        <f t="shared" si="11"/>
        <v>8104.1250000000009</v>
      </c>
      <c r="N37" s="7"/>
      <c r="O37" s="21">
        <f t="shared" si="12"/>
        <v>3</v>
      </c>
      <c r="P37" s="22">
        <f t="shared" si="13"/>
        <v>0</v>
      </c>
    </row>
    <row r="38" spans="1:16" x14ac:dyDescent="0.3">
      <c r="A38" s="23">
        <v>14</v>
      </c>
      <c r="B38" s="37" t="s">
        <v>30</v>
      </c>
      <c r="C38" s="38" t="s">
        <v>22</v>
      </c>
      <c r="D38" s="38">
        <v>9095.4666666666672</v>
      </c>
      <c r="E38" s="41">
        <v>3</v>
      </c>
      <c r="F38" s="39">
        <f t="shared" si="7"/>
        <v>27286.400000000001</v>
      </c>
      <c r="G38" s="7"/>
      <c r="H38" s="19">
        <f t="shared" si="8"/>
        <v>14</v>
      </c>
      <c r="I38" s="20" t="str">
        <f t="shared" si="9"/>
        <v>Unikum 6CN-140 N евро L</v>
      </c>
      <c r="J38" s="7"/>
      <c r="K38" s="7"/>
      <c r="L38" s="21" t="str">
        <f t="shared" si="10"/>
        <v>шт.</v>
      </c>
      <c r="M38" s="22">
        <f t="shared" si="11"/>
        <v>9095.4666666666672</v>
      </c>
      <c r="N38" s="7"/>
      <c r="O38" s="21">
        <f t="shared" si="12"/>
        <v>3</v>
      </c>
      <c r="P38" s="22">
        <f t="shared" si="13"/>
        <v>0</v>
      </c>
    </row>
    <row r="39" spans="1:16" x14ac:dyDescent="0.3">
      <c r="A39" s="23">
        <v>15</v>
      </c>
      <c r="B39" s="37" t="s">
        <v>28</v>
      </c>
      <c r="C39" s="38" t="s">
        <v>22</v>
      </c>
      <c r="D39" s="38">
        <v>7799.666666666667</v>
      </c>
      <c r="E39" s="41">
        <v>28</v>
      </c>
      <c r="F39" s="39">
        <f t="shared" si="7"/>
        <v>218390.66666666669</v>
      </c>
      <c r="G39" s="7"/>
      <c r="H39" s="19">
        <f t="shared" si="8"/>
        <v>15</v>
      </c>
      <c r="I39" s="20" t="str">
        <f t="shared" si="9"/>
        <v>6СТ-190</v>
      </c>
      <c r="J39" s="7"/>
      <c r="K39" s="7"/>
      <c r="L39" s="21" t="str">
        <f t="shared" si="10"/>
        <v>шт.</v>
      </c>
      <c r="M39" s="22">
        <f t="shared" si="11"/>
        <v>7799.666666666667</v>
      </c>
      <c r="N39" s="7"/>
      <c r="O39" s="21">
        <f t="shared" si="12"/>
        <v>28</v>
      </c>
      <c r="P39" s="22">
        <f t="shared" si="13"/>
        <v>0</v>
      </c>
    </row>
    <row r="40" spans="1:16" x14ac:dyDescent="0.3">
      <c r="A40" s="23">
        <v>16</v>
      </c>
      <c r="B40" s="37" t="s">
        <v>25</v>
      </c>
      <c r="C40" s="38" t="s">
        <v>22</v>
      </c>
      <c r="D40" s="38">
        <v>3215.8166666666666</v>
      </c>
      <c r="E40" s="41">
        <v>4</v>
      </c>
      <c r="F40" s="39">
        <f t="shared" si="7"/>
        <v>12863.266666666666</v>
      </c>
      <c r="G40" s="7"/>
      <c r="H40" s="19">
        <f t="shared" si="8"/>
        <v>16</v>
      </c>
      <c r="I40" s="20" t="str">
        <f t="shared" si="9"/>
        <v>6СТ-60</v>
      </c>
      <c r="J40" s="7"/>
      <c r="K40" s="7"/>
      <c r="L40" s="21" t="str">
        <f t="shared" si="10"/>
        <v>шт.</v>
      </c>
      <c r="M40" s="22">
        <f t="shared" si="11"/>
        <v>3215.8166666666666</v>
      </c>
      <c r="N40" s="7"/>
      <c r="O40" s="21">
        <f t="shared" si="12"/>
        <v>4</v>
      </c>
      <c r="P40" s="22">
        <f t="shared" si="13"/>
        <v>0</v>
      </c>
    </row>
    <row r="41" spans="1:16" x14ac:dyDescent="0.3">
      <c r="A41" s="23">
        <v>17</v>
      </c>
      <c r="B41" s="37" t="s">
        <v>26</v>
      </c>
      <c r="C41" s="38" t="s">
        <v>22</v>
      </c>
      <c r="D41" s="38">
        <v>5363.0166666666664</v>
      </c>
      <c r="E41" s="41">
        <v>17</v>
      </c>
      <c r="F41" s="39">
        <f t="shared" si="7"/>
        <v>91171.283333333326</v>
      </c>
      <c r="G41" s="7"/>
      <c r="H41" s="19">
        <f t="shared" si="8"/>
        <v>17</v>
      </c>
      <c r="I41" s="20" t="str">
        <f t="shared" si="9"/>
        <v>6СТ-90</v>
      </c>
      <c r="J41" s="7"/>
      <c r="K41" s="7"/>
      <c r="L41" s="21" t="str">
        <f t="shared" si="10"/>
        <v>шт.</v>
      </c>
      <c r="M41" s="22">
        <f t="shared" si="11"/>
        <v>5363.0166666666664</v>
      </c>
      <c r="N41" s="7"/>
      <c r="O41" s="21">
        <f t="shared" si="12"/>
        <v>17</v>
      </c>
      <c r="P41" s="22">
        <f t="shared" si="13"/>
        <v>0</v>
      </c>
    </row>
    <row r="42" spans="1:16" x14ac:dyDescent="0.3">
      <c r="A42" s="23">
        <v>18</v>
      </c>
      <c r="B42" s="37" t="s">
        <v>58</v>
      </c>
      <c r="C42" s="38" t="s">
        <v>22</v>
      </c>
      <c r="D42" s="38">
        <v>3321.7083333333335</v>
      </c>
      <c r="E42" s="41">
        <v>2</v>
      </c>
      <c r="F42" s="39">
        <f t="shared" si="7"/>
        <v>6643.416666666667</v>
      </c>
      <c r="G42" s="7"/>
      <c r="H42" s="19">
        <f t="shared" si="8"/>
        <v>18</v>
      </c>
      <c r="I42" s="20" t="str">
        <f t="shared" si="9"/>
        <v>80D23L</v>
      </c>
      <c r="J42" s="7"/>
      <c r="K42" s="7"/>
      <c r="L42" s="21" t="str">
        <f t="shared" si="10"/>
        <v>шт.</v>
      </c>
      <c r="M42" s="22">
        <f t="shared" si="11"/>
        <v>3321.7083333333335</v>
      </c>
      <c r="N42" s="7"/>
      <c r="O42" s="21">
        <f t="shared" si="12"/>
        <v>2</v>
      </c>
      <c r="P42" s="22">
        <f t="shared" si="13"/>
        <v>0</v>
      </c>
    </row>
    <row r="43" spans="1:16" x14ac:dyDescent="0.3">
      <c r="A43" s="23">
        <v>19</v>
      </c>
      <c r="B43" s="37" t="s">
        <v>59</v>
      </c>
      <c r="C43" s="38" t="s">
        <v>22</v>
      </c>
      <c r="D43" s="38">
        <v>3240.7333333333336</v>
      </c>
      <c r="E43" s="41">
        <v>1</v>
      </c>
      <c r="F43" s="39">
        <f t="shared" si="7"/>
        <v>3240.7333333333336</v>
      </c>
      <c r="G43" s="7"/>
      <c r="H43" s="19">
        <f t="shared" si="8"/>
        <v>19</v>
      </c>
      <c r="I43" s="20" t="str">
        <f t="shared" si="9"/>
        <v>85D23R</v>
      </c>
      <c r="J43" s="7"/>
      <c r="K43" s="7"/>
      <c r="L43" s="21" t="str">
        <f t="shared" si="10"/>
        <v>шт.</v>
      </c>
      <c r="M43" s="22">
        <f t="shared" si="11"/>
        <v>3240.7333333333336</v>
      </c>
      <c r="N43" s="7"/>
      <c r="O43" s="21">
        <f t="shared" si="12"/>
        <v>1</v>
      </c>
      <c r="P43" s="22">
        <f t="shared" si="13"/>
        <v>0</v>
      </c>
    </row>
    <row r="44" spans="1:16" x14ac:dyDescent="0.3">
      <c r="A44" s="23">
        <v>20</v>
      </c>
      <c r="B44" s="37" t="s">
        <v>23</v>
      </c>
      <c r="C44" s="38" t="s">
        <v>22</v>
      </c>
      <c r="D44" s="38">
        <v>4432.25</v>
      </c>
      <c r="E44" s="41">
        <v>6</v>
      </c>
      <c r="F44" s="39">
        <f t="shared" si="7"/>
        <v>26593.5</v>
      </c>
      <c r="G44" s="7"/>
      <c r="H44" s="19">
        <f t="shared" si="8"/>
        <v>20</v>
      </c>
      <c r="I44" s="20" t="str">
        <f t="shared" si="9"/>
        <v>Drive 105D31 L</v>
      </c>
      <c r="J44" s="7"/>
      <c r="K44" s="7"/>
      <c r="L44" s="21" t="str">
        <f t="shared" si="10"/>
        <v>шт.</v>
      </c>
      <c r="M44" s="22">
        <f t="shared" si="11"/>
        <v>4432.25</v>
      </c>
      <c r="N44" s="7"/>
      <c r="O44" s="21">
        <f t="shared" si="12"/>
        <v>6</v>
      </c>
      <c r="P44" s="22">
        <f t="shared" si="13"/>
        <v>0</v>
      </c>
    </row>
    <row r="45" spans="1:16" x14ac:dyDescent="0.3">
      <c r="A45" s="23">
        <v>21</v>
      </c>
      <c r="B45" s="37" t="s">
        <v>60</v>
      </c>
      <c r="C45" s="38" t="s">
        <v>22</v>
      </c>
      <c r="D45" s="38">
        <v>4432.25</v>
      </c>
      <c r="E45" s="41">
        <v>1</v>
      </c>
      <c r="F45" s="39">
        <f t="shared" si="7"/>
        <v>4432.25</v>
      </c>
      <c r="G45" s="7"/>
      <c r="H45" s="19">
        <f t="shared" si="8"/>
        <v>21</v>
      </c>
      <c r="I45" s="20" t="str">
        <f t="shared" si="9"/>
        <v>Drive 105D31 R</v>
      </c>
      <c r="J45" s="7"/>
      <c r="K45" s="7"/>
      <c r="L45" s="21" t="str">
        <f t="shared" si="10"/>
        <v>шт.</v>
      </c>
      <c r="M45" s="22">
        <f t="shared" si="11"/>
        <v>4432.25</v>
      </c>
      <c r="N45" s="7"/>
      <c r="O45" s="21">
        <f t="shared" si="12"/>
        <v>1</v>
      </c>
      <c r="P45" s="22">
        <f t="shared" si="13"/>
        <v>0</v>
      </c>
    </row>
    <row r="46" spans="1:16" x14ac:dyDescent="0.3">
      <c r="A46" s="23">
        <v>22</v>
      </c>
      <c r="B46" s="37" t="s">
        <v>61</v>
      </c>
      <c r="C46" s="38" t="s">
        <v>22</v>
      </c>
      <c r="D46" s="38">
        <v>4333.75</v>
      </c>
      <c r="E46" s="41">
        <v>1</v>
      </c>
      <c r="F46" s="39">
        <f t="shared" si="7"/>
        <v>4333.75</v>
      </c>
      <c r="G46" s="7"/>
      <c r="H46" s="19">
        <f t="shared" si="8"/>
        <v>22</v>
      </c>
      <c r="I46" s="20" t="str">
        <f t="shared" si="9"/>
        <v>Drive 90D26L-SMF</v>
      </c>
      <c r="J46" s="7"/>
      <c r="K46" s="7"/>
      <c r="L46" s="21" t="str">
        <f t="shared" si="10"/>
        <v>шт.</v>
      </c>
      <c r="M46" s="22">
        <f t="shared" si="11"/>
        <v>4333.75</v>
      </c>
      <c r="N46" s="7"/>
      <c r="O46" s="21">
        <f t="shared" si="12"/>
        <v>1</v>
      </c>
      <c r="P46" s="22">
        <f t="shared" si="13"/>
        <v>0</v>
      </c>
    </row>
    <row r="47" spans="1:16" s="36" customFormat="1" x14ac:dyDescent="0.3">
      <c r="A47" s="23">
        <v>23</v>
      </c>
      <c r="B47" s="37" t="s">
        <v>62</v>
      </c>
      <c r="C47" s="38" t="s">
        <v>22</v>
      </c>
      <c r="D47" s="38">
        <v>6872.2500000000009</v>
      </c>
      <c r="E47" s="41">
        <v>14</v>
      </c>
      <c r="F47" s="39">
        <f t="shared" si="7"/>
        <v>96211.500000000015</v>
      </c>
      <c r="G47" s="7"/>
      <c r="H47" s="19">
        <f t="shared" si="8"/>
        <v>23</v>
      </c>
      <c r="I47" s="20" t="s">
        <v>62</v>
      </c>
      <c r="J47" s="7"/>
      <c r="K47" s="7"/>
      <c r="L47" s="21" t="str">
        <f t="shared" si="10"/>
        <v>шт.</v>
      </c>
      <c r="M47" s="22">
        <v>6872.2500000000009</v>
      </c>
      <c r="N47" s="7"/>
      <c r="O47" s="21">
        <v>14</v>
      </c>
      <c r="P47" s="22">
        <f t="shared" si="13"/>
        <v>0</v>
      </c>
    </row>
    <row r="48" spans="1:16" s="36" customFormat="1" x14ac:dyDescent="0.3">
      <c r="A48" s="23">
        <v>24</v>
      </c>
      <c r="B48" s="37" t="s">
        <v>24</v>
      </c>
      <c r="C48" s="38" t="s">
        <v>22</v>
      </c>
      <c r="D48" s="38">
        <v>5870.9333333333334</v>
      </c>
      <c r="E48" s="41">
        <v>6</v>
      </c>
      <c r="F48" s="39">
        <f t="shared" si="7"/>
        <v>35225.599999999999</v>
      </c>
      <c r="G48" s="7"/>
      <c r="H48" s="19">
        <f t="shared" si="8"/>
        <v>24</v>
      </c>
      <c r="I48" s="20" t="s">
        <v>24</v>
      </c>
      <c r="J48" s="7"/>
      <c r="K48" s="7"/>
      <c r="L48" s="21" t="str">
        <f t="shared" si="10"/>
        <v>шт.</v>
      </c>
      <c r="M48" s="22">
        <v>5870.9333333333334</v>
      </c>
      <c r="N48" s="7"/>
      <c r="O48" s="21">
        <v>6</v>
      </c>
      <c r="P48" s="22">
        <f t="shared" si="13"/>
        <v>0</v>
      </c>
    </row>
    <row r="49" spans="1:16" s="36" customFormat="1" x14ac:dyDescent="0.3">
      <c r="A49" s="23">
        <v>25</v>
      </c>
      <c r="B49" s="37" t="s">
        <v>31</v>
      </c>
      <c r="C49" s="38" t="s">
        <v>22</v>
      </c>
      <c r="D49" s="38">
        <v>5310.2583333333332</v>
      </c>
      <c r="E49" s="41">
        <v>4</v>
      </c>
      <c r="F49" s="39">
        <f t="shared" si="7"/>
        <v>21241.033333333333</v>
      </c>
      <c r="G49" s="7"/>
      <c r="H49" s="19">
        <f t="shared" si="8"/>
        <v>25</v>
      </c>
      <c r="I49" s="20" t="s">
        <v>31</v>
      </c>
      <c r="J49" s="7"/>
      <c r="K49" s="7"/>
      <c r="L49" s="21" t="str">
        <f t="shared" si="10"/>
        <v>шт.</v>
      </c>
      <c r="M49" s="22">
        <v>5310.2583333333332</v>
      </c>
      <c r="N49" s="7"/>
      <c r="O49" s="21">
        <v>4</v>
      </c>
      <c r="P49" s="22">
        <f t="shared" si="13"/>
        <v>0</v>
      </c>
    </row>
    <row r="50" spans="1:16" s="36" customFormat="1" x14ac:dyDescent="0.3">
      <c r="A50" s="23">
        <v>26</v>
      </c>
      <c r="B50" s="37" t="s">
        <v>33</v>
      </c>
      <c r="C50" s="38" t="s">
        <v>22</v>
      </c>
      <c r="D50" s="38">
        <v>2925.2833333333333</v>
      </c>
      <c r="E50" s="41">
        <v>2</v>
      </c>
      <c r="F50" s="39">
        <f t="shared" si="7"/>
        <v>5850.5666666666666</v>
      </c>
      <c r="G50" s="7"/>
      <c r="H50" s="19">
        <f t="shared" si="8"/>
        <v>26</v>
      </c>
      <c r="I50" s="20" t="s">
        <v>33</v>
      </c>
      <c r="J50" s="7"/>
      <c r="K50" s="7"/>
      <c r="L50" s="21" t="str">
        <f t="shared" si="10"/>
        <v>шт.</v>
      </c>
      <c r="M50" s="22">
        <v>2925.2833333333333</v>
      </c>
      <c r="N50" s="7"/>
      <c r="O50" s="21">
        <v>2</v>
      </c>
      <c r="P50" s="22">
        <f t="shared" si="13"/>
        <v>0</v>
      </c>
    </row>
    <row r="51" spans="1:16" s="36" customFormat="1" x14ac:dyDescent="0.3">
      <c r="A51" s="23">
        <v>27</v>
      </c>
      <c r="B51" s="37" t="s">
        <v>32</v>
      </c>
      <c r="C51" s="38" t="s">
        <v>22</v>
      </c>
      <c r="D51" s="38">
        <v>4008.7166666666667</v>
      </c>
      <c r="E51" s="41">
        <v>18</v>
      </c>
      <c r="F51" s="39">
        <f t="shared" si="7"/>
        <v>72156.899999999994</v>
      </c>
      <c r="G51" s="7"/>
      <c r="H51" s="19">
        <f t="shared" si="8"/>
        <v>27</v>
      </c>
      <c r="I51" s="20" t="s">
        <v>32</v>
      </c>
      <c r="J51" s="7"/>
      <c r="K51" s="7"/>
      <c r="L51" s="21" t="str">
        <f t="shared" si="10"/>
        <v>шт.</v>
      </c>
      <c r="M51" s="22">
        <v>4008.7166666666667</v>
      </c>
      <c r="N51" s="7"/>
      <c r="O51" s="21">
        <v>18</v>
      </c>
      <c r="P51" s="22">
        <f t="shared" si="13"/>
        <v>0</v>
      </c>
    </row>
    <row r="52" spans="1:16" x14ac:dyDescent="0.3">
      <c r="A52" s="116" t="s">
        <v>63</v>
      </c>
      <c r="B52" s="117"/>
      <c r="C52" s="30"/>
      <c r="D52" s="30"/>
      <c r="E52" s="14">
        <v>198</v>
      </c>
      <c r="F52" s="101">
        <f>SUM(F25:F51)</f>
        <v>1246998.2716666667</v>
      </c>
      <c r="G52" s="10"/>
      <c r="H52" s="10"/>
      <c r="I52" s="10"/>
      <c r="J52" s="10"/>
      <c r="K52" s="10"/>
      <c r="L52" s="10"/>
      <c r="M52" s="10"/>
      <c r="N52" s="10"/>
      <c r="O52" s="17">
        <v>198</v>
      </c>
      <c r="P52" s="11">
        <f>SUM(P25:P51)</f>
        <v>0</v>
      </c>
    </row>
    <row r="53" spans="1:16" s="36" customFormat="1" ht="16.8" x14ac:dyDescent="0.3">
      <c r="A53" s="62"/>
      <c r="B53" s="63"/>
      <c r="C53" s="64"/>
      <c r="D53" s="65"/>
      <c r="E53" s="63"/>
      <c r="F53" s="66"/>
      <c r="G53" s="73" t="s">
        <v>98</v>
      </c>
      <c r="H53" s="68"/>
      <c r="I53" s="69"/>
      <c r="J53" s="67"/>
      <c r="K53" s="67"/>
      <c r="L53" s="70"/>
      <c r="M53" s="71"/>
      <c r="N53" s="67"/>
      <c r="O53" s="70"/>
      <c r="P53" s="72"/>
    </row>
    <row r="54" spans="1:16" s="18" customFormat="1" ht="15.75" customHeight="1" x14ac:dyDescent="0.3">
      <c r="A54" s="114" t="s">
        <v>99</v>
      </c>
      <c r="B54" s="114"/>
      <c r="C54" s="114"/>
      <c r="D54" s="114"/>
      <c r="E54" s="114"/>
      <c r="F54" s="114"/>
      <c r="G54" s="114"/>
      <c r="H54" s="114"/>
      <c r="I54" s="114"/>
      <c r="J54" s="114"/>
      <c r="K54" s="114"/>
      <c r="L54" s="114"/>
      <c r="M54" s="114"/>
      <c r="N54" s="114"/>
      <c r="O54" s="114"/>
      <c r="P54" s="55"/>
    </row>
    <row r="55" spans="1:16" ht="30" customHeight="1" x14ac:dyDescent="0.3">
      <c r="A55" s="33">
        <v>1</v>
      </c>
      <c r="B55" s="60" t="s">
        <v>73</v>
      </c>
      <c r="C55" s="58" t="s">
        <v>22</v>
      </c>
      <c r="D55" s="49">
        <v>2925.2849999999999</v>
      </c>
      <c r="E55" s="33">
        <v>2</v>
      </c>
      <c r="F55" s="39">
        <f>E55*D55</f>
        <v>5850.57</v>
      </c>
      <c r="G55" s="7"/>
      <c r="H55" s="19">
        <f t="shared" ref="H55:H58" si="14">A55</f>
        <v>1</v>
      </c>
      <c r="I55" s="20" t="s">
        <v>73</v>
      </c>
      <c r="J55" s="7"/>
      <c r="K55" s="7"/>
      <c r="L55" s="21" t="str">
        <f>C55</f>
        <v>шт.</v>
      </c>
      <c r="M55" s="22">
        <v>2925.2849999999999</v>
      </c>
      <c r="N55" s="7"/>
      <c r="O55" s="33">
        <v>2</v>
      </c>
      <c r="P55" s="22">
        <f t="shared" ref="P55:P56" si="15">N55*O55</f>
        <v>0</v>
      </c>
    </row>
    <row r="56" spans="1:16" ht="21" customHeight="1" x14ac:dyDescent="0.3">
      <c r="A56" s="33">
        <v>2</v>
      </c>
      <c r="B56" s="60" t="s">
        <v>74</v>
      </c>
      <c r="C56" s="58" t="s">
        <v>22</v>
      </c>
      <c r="D56" s="49">
        <v>6392.2849999999999</v>
      </c>
      <c r="E56" s="33">
        <v>2</v>
      </c>
      <c r="F56" s="39">
        <f t="shared" ref="F56:F68" si="16">E56*D56</f>
        <v>12784.57</v>
      </c>
      <c r="G56" s="7"/>
      <c r="H56" s="19">
        <f t="shared" si="14"/>
        <v>2</v>
      </c>
      <c r="I56" s="20" t="s">
        <v>74</v>
      </c>
      <c r="J56" s="7"/>
      <c r="K56" s="7"/>
      <c r="L56" s="21" t="str">
        <f>C56</f>
        <v>шт.</v>
      </c>
      <c r="M56" s="22">
        <v>6392.2849999999999</v>
      </c>
      <c r="N56" s="7"/>
      <c r="O56" s="33">
        <v>2</v>
      </c>
      <c r="P56" s="22">
        <f t="shared" si="15"/>
        <v>0</v>
      </c>
    </row>
    <row r="57" spans="1:16" x14ac:dyDescent="0.3">
      <c r="A57" s="33">
        <v>3</v>
      </c>
      <c r="B57" s="60" t="s">
        <v>75</v>
      </c>
      <c r="C57" s="58" t="s">
        <v>22</v>
      </c>
      <c r="D57" s="49">
        <v>5958.91</v>
      </c>
      <c r="E57" s="33">
        <v>1</v>
      </c>
      <c r="F57" s="39">
        <f t="shared" si="16"/>
        <v>5958.91</v>
      </c>
      <c r="G57" s="7"/>
      <c r="H57" s="19">
        <f t="shared" si="14"/>
        <v>3</v>
      </c>
      <c r="I57" s="20" t="s">
        <v>75</v>
      </c>
      <c r="J57" s="7"/>
      <c r="K57" s="7"/>
      <c r="L57" s="21" t="str">
        <f>C57</f>
        <v>шт.</v>
      </c>
      <c r="M57" s="22">
        <v>5958.91</v>
      </c>
      <c r="N57" s="7"/>
      <c r="O57" s="33">
        <v>1</v>
      </c>
      <c r="P57" s="22">
        <f t="shared" ref="P57:P68" si="17">N57*O57</f>
        <v>0</v>
      </c>
    </row>
    <row r="58" spans="1:16" x14ac:dyDescent="0.3">
      <c r="A58" s="33">
        <v>4</v>
      </c>
      <c r="B58" s="60" t="s">
        <v>54</v>
      </c>
      <c r="C58" s="58" t="s">
        <v>22</v>
      </c>
      <c r="D58" s="49">
        <v>5934.49</v>
      </c>
      <c r="E58" s="33">
        <v>1</v>
      </c>
      <c r="F58" s="39">
        <f t="shared" si="16"/>
        <v>5934.49</v>
      </c>
      <c r="G58" s="7"/>
      <c r="H58" s="19">
        <f t="shared" si="14"/>
        <v>4</v>
      </c>
      <c r="I58" s="20" t="s">
        <v>54</v>
      </c>
      <c r="J58" s="7"/>
      <c r="K58" s="7"/>
      <c r="L58" s="21" t="str">
        <f>C58</f>
        <v>шт.</v>
      </c>
      <c r="M58" s="22">
        <v>5934.49</v>
      </c>
      <c r="N58" s="7"/>
      <c r="O58" s="33">
        <v>1</v>
      </c>
      <c r="P58" s="22">
        <f t="shared" si="17"/>
        <v>0</v>
      </c>
    </row>
    <row r="59" spans="1:16" s="36" customFormat="1" x14ac:dyDescent="0.3">
      <c r="A59" s="33">
        <v>5</v>
      </c>
      <c r="B59" s="60" t="s">
        <v>76</v>
      </c>
      <c r="C59" s="58" t="s">
        <v>22</v>
      </c>
      <c r="D59" s="49">
        <v>4333.75</v>
      </c>
      <c r="E59" s="33">
        <v>1</v>
      </c>
      <c r="F59" s="39">
        <f t="shared" si="16"/>
        <v>4333.75</v>
      </c>
      <c r="G59" s="7"/>
      <c r="H59" s="19"/>
      <c r="I59" s="20" t="s">
        <v>76</v>
      </c>
      <c r="J59" s="7"/>
      <c r="K59" s="7"/>
      <c r="L59" s="21" t="s">
        <v>13</v>
      </c>
      <c r="M59" s="22">
        <v>4333.75</v>
      </c>
      <c r="N59" s="7"/>
      <c r="O59" s="33">
        <v>1</v>
      </c>
      <c r="P59" s="22">
        <f t="shared" si="17"/>
        <v>0</v>
      </c>
    </row>
    <row r="60" spans="1:16" s="36" customFormat="1" ht="21.75" customHeight="1" x14ac:dyDescent="0.3">
      <c r="A60" s="33">
        <v>6</v>
      </c>
      <c r="B60" s="60" t="s">
        <v>68</v>
      </c>
      <c r="C60" s="58" t="s">
        <v>22</v>
      </c>
      <c r="D60" s="49">
        <v>2462.37</v>
      </c>
      <c r="E60" s="33">
        <v>1</v>
      </c>
      <c r="F60" s="39">
        <f t="shared" si="16"/>
        <v>2462.37</v>
      </c>
      <c r="G60" s="7"/>
      <c r="H60" s="19"/>
      <c r="I60" s="20" t="s">
        <v>68</v>
      </c>
      <c r="J60" s="7"/>
      <c r="K60" s="7"/>
      <c r="L60" s="21" t="s">
        <v>13</v>
      </c>
      <c r="M60" s="22">
        <v>2462.37</v>
      </c>
      <c r="N60" s="7"/>
      <c r="O60" s="33">
        <v>1</v>
      </c>
      <c r="P60" s="22">
        <f t="shared" si="17"/>
        <v>0</v>
      </c>
    </row>
    <row r="61" spans="1:16" s="36" customFormat="1" x14ac:dyDescent="0.3">
      <c r="A61" s="33">
        <v>7</v>
      </c>
      <c r="B61" s="60" t="s">
        <v>25</v>
      </c>
      <c r="C61" s="58" t="s">
        <v>22</v>
      </c>
      <c r="D61" s="49">
        <v>3215.82</v>
      </c>
      <c r="E61" s="33">
        <v>1</v>
      </c>
      <c r="F61" s="39">
        <f t="shared" si="16"/>
        <v>3215.82</v>
      </c>
      <c r="G61" s="7"/>
      <c r="H61" s="19"/>
      <c r="I61" s="20" t="s">
        <v>25</v>
      </c>
      <c r="J61" s="7"/>
      <c r="K61" s="7"/>
      <c r="L61" s="21" t="s">
        <v>13</v>
      </c>
      <c r="M61" s="22">
        <v>3215.82</v>
      </c>
      <c r="N61" s="7"/>
      <c r="O61" s="33">
        <v>1</v>
      </c>
      <c r="P61" s="22">
        <f t="shared" si="17"/>
        <v>0</v>
      </c>
    </row>
    <row r="62" spans="1:16" s="36" customFormat="1" x14ac:dyDescent="0.3">
      <c r="A62" s="33">
        <v>8</v>
      </c>
      <c r="B62" s="60" t="s">
        <v>26</v>
      </c>
      <c r="C62" s="58" t="s">
        <v>22</v>
      </c>
      <c r="D62" s="49">
        <v>5363.0174999999999</v>
      </c>
      <c r="E62" s="33">
        <v>4</v>
      </c>
      <c r="F62" s="39">
        <f t="shared" si="16"/>
        <v>21452.07</v>
      </c>
      <c r="G62" s="7"/>
      <c r="H62" s="19"/>
      <c r="I62" s="20" t="s">
        <v>26</v>
      </c>
      <c r="J62" s="7"/>
      <c r="K62" s="7"/>
      <c r="L62" s="21" t="s">
        <v>13</v>
      </c>
      <c r="M62" s="22">
        <v>5363.0174999999999</v>
      </c>
      <c r="N62" s="7"/>
      <c r="O62" s="33">
        <v>4</v>
      </c>
      <c r="P62" s="22">
        <f t="shared" si="17"/>
        <v>0</v>
      </c>
    </row>
    <row r="63" spans="1:16" s="36" customFormat="1" x14ac:dyDescent="0.3">
      <c r="A63" s="33">
        <v>9</v>
      </c>
      <c r="B63" s="60" t="s">
        <v>28</v>
      </c>
      <c r="C63" s="58" t="s">
        <v>22</v>
      </c>
      <c r="D63" s="49">
        <v>7799.665</v>
      </c>
      <c r="E63" s="33">
        <v>2</v>
      </c>
      <c r="F63" s="39">
        <f t="shared" si="16"/>
        <v>15599.33</v>
      </c>
      <c r="G63" s="7"/>
      <c r="H63" s="19"/>
      <c r="I63" s="20" t="s">
        <v>28</v>
      </c>
      <c r="J63" s="7"/>
      <c r="K63" s="7"/>
      <c r="L63" s="21" t="s">
        <v>13</v>
      </c>
      <c r="M63" s="22">
        <v>7799.665</v>
      </c>
      <c r="N63" s="7"/>
      <c r="O63" s="33">
        <v>2</v>
      </c>
      <c r="P63" s="22">
        <f t="shared" si="17"/>
        <v>0</v>
      </c>
    </row>
    <row r="64" spans="1:16" s="36" customFormat="1" x14ac:dyDescent="0.3">
      <c r="A64" s="33">
        <v>10</v>
      </c>
      <c r="B64" s="60" t="s">
        <v>77</v>
      </c>
      <c r="C64" s="58" t="s">
        <v>22</v>
      </c>
      <c r="D64" s="49">
        <v>11836.57</v>
      </c>
      <c r="E64" s="33">
        <v>1</v>
      </c>
      <c r="F64" s="39">
        <f t="shared" si="16"/>
        <v>11836.57</v>
      </c>
      <c r="G64" s="7"/>
      <c r="H64" s="19"/>
      <c r="I64" s="20" t="s">
        <v>77</v>
      </c>
      <c r="J64" s="7"/>
      <c r="K64" s="7"/>
      <c r="L64" s="21" t="s">
        <v>13</v>
      </c>
      <c r="M64" s="22">
        <v>11836.57</v>
      </c>
      <c r="N64" s="7"/>
      <c r="O64" s="33">
        <v>1</v>
      </c>
      <c r="P64" s="22">
        <f t="shared" si="17"/>
        <v>0</v>
      </c>
    </row>
    <row r="65" spans="1:16" s="36" customFormat="1" ht="24" customHeight="1" x14ac:dyDescent="0.3">
      <c r="A65" s="33">
        <v>11</v>
      </c>
      <c r="B65" s="60" t="s">
        <v>29</v>
      </c>
      <c r="C65" s="58" t="s">
        <v>22</v>
      </c>
      <c r="D65" s="49">
        <v>4052.06</v>
      </c>
      <c r="E65" s="33">
        <v>1</v>
      </c>
      <c r="F65" s="39">
        <f t="shared" si="16"/>
        <v>4052.06</v>
      </c>
      <c r="G65" s="7"/>
      <c r="H65" s="19"/>
      <c r="I65" s="20" t="s">
        <v>29</v>
      </c>
      <c r="J65" s="7"/>
      <c r="K65" s="7"/>
      <c r="L65" s="21" t="s">
        <v>13</v>
      </c>
      <c r="M65" s="22">
        <v>4052.06</v>
      </c>
      <c r="N65" s="7"/>
      <c r="O65" s="33">
        <v>1</v>
      </c>
      <c r="P65" s="22">
        <f t="shared" si="17"/>
        <v>0</v>
      </c>
    </row>
    <row r="66" spans="1:16" s="36" customFormat="1" x14ac:dyDescent="0.3">
      <c r="A66" s="33">
        <v>12</v>
      </c>
      <c r="B66" s="60" t="s">
        <v>78</v>
      </c>
      <c r="C66" s="58" t="s">
        <v>22</v>
      </c>
      <c r="D66" s="49">
        <v>7035.89</v>
      </c>
      <c r="E66" s="33">
        <v>2</v>
      </c>
      <c r="F66" s="39">
        <f t="shared" si="16"/>
        <v>14071.78</v>
      </c>
      <c r="G66" s="7"/>
      <c r="H66" s="19"/>
      <c r="I66" s="20" t="s">
        <v>78</v>
      </c>
      <c r="J66" s="7"/>
      <c r="K66" s="7"/>
      <c r="L66" s="21"/>
      <c r="M66" s="22">
        <v>7035.875</v>
      </c>
      <c r="N66" s="7"/>
      <c r="O66" s="33">
        <v>2</v>
      </c>
      <c r="P66" s="22">
        <f t="shared" si="17"/>
        <v>0</v>
      </c>
    </row>
    <row r="67" spans="1:16" s="36" customFormat="1" x14ac:dyDescent="0.3">
      <c r="A67" s="33">
        <v>13</v>
      </c>
      <c r="B67" s="60" t="s">
        <v>57</v>
      </c>
      <c r="C67" s="58" t="s">
        <v>22</v>
      </c>
      <c r="D67" s="49">
        <v>10713.95</v>
      </c>
      <c r="E67" s="33">
        <v>4</v>
      </c>
      <c r="F67" s="39">
        <f t="shared" si="16"/>
        <v>42855.8</v>
      </c>
      <c r="G67" s="7"/>
      <c r="H67" s="19"/>
      <c r="I67" s="20" t="s">
        <v>57</v>
      </c>
      <c r="J67" s="7"/>
      <c r="K67" s="7"/>
      <c r="L67" s="21"/>
      <c r="M67" s="22">
        <v>10713.95</v>
      </c>
      <c r="N67" s="7"/>
      <c r="O67" s="33">
        <v>4</v>
      </c>
      <c r="P67" s="22">
        <f t="shared" si="17"/>
        <v>0</v>
      </c>
    </row>
    <row r="68" spans="1:16" s="36" customFormat="1" x14ac:dyDescent="0.3">
      <c r="A68" s="33">
        <v>14</v>
      </c>
      <c r="B68" s="60" t="s">
        <v>79</v>
      </c>
      <c r="C68" s="58" t="s">
        <v>22</v>
      </c>
      <c r="D68" s="49">
        <v>8929.77</v>
      </c>
      <c r="E68" s="33">
        <v>2</v>
      </c>
      <c r="F68" s="39">
        <f t="shared" si="16"/>
        <v>17859.54</v>
      </c>
      <c r="G68" s="7"/>
      <c r="H68" s="19"/>
      <c r="I68" s="20" t="s">
        <v>79</v>
      </c>
      <c r="J68" s="7"/>
      <c r="K68" s="7"/>
      <c r="L68" s="21"/>
      <c r="M68" s="22">
        <v>8929.76</v>
      </c>
      <c r="N68" s="7"/>
      <c r="O68" s="33">
        <v>2</v>
      </c>
      <c r="P68" s="22">
        <f t="shared" si="17"/>
        <v>0</v>
      </c>
    </row>
    <row r="69" spans="1:16" s="36" customFormat="1" x14ac:dyDescent="0.3">
      <c r="A69" s="141" t="s">
        <v>80</v>
      </c>
      <c r="B69" s="141"/>
      <c r="C69" s="58"/>
      <c r="D69" s="49"/>
      <c r="E69" s="61">
        <v>14</v>
      </c>
      <c r="F69" s="101">
        <f>SUM(F55:F68)</f>
        <v>168267.63000000003</v>
      </c>
      <c r="G69" s="94"/>
      <c r="H69" s="95"/>
      <c r="I69" s="96"/>
      <c r="J69" s="94"/>
      <c r="K69" s="94"/>
      <c r="L69" s="97"/>
      <c r="M69" s="98"/>
      <c r="N69" s="94"/>
      <c r="O69" s="97">
        <v>14</v>
      </c>
      <c r="P69" s="98">
        <f>SUM(P55:P68)</f>
        <v>0</v>
      </c>
    </row>
    <row r="70" spans="1:16" ht="15.75" customHeight="1" x14ac:dyDescent="0.3">
      <c r="A70" s="138" t="s">
        <v>100</v>
      </c>
      <c r="B70" s="139"/>
      <c r="C70" s="139"/>
      <c r="D70" s="139"/>
      <c r="E70" s="139"/>
      <c r="F70" s="139"/>
      <c r="G70" s="139"/>
      <c r="H70" s="139"/>
      <c r="I70" s="139"/>
      <c r="J70" s="139"/>
      <c r="K70" s="139"/>
      <c r="L70" s="139"/>
      <c r="M70" s="139"/>
      <c r="N70" s="139"/>
      <c r="O70" s="139"/>
      <c r="P70" s="140"/>
    </row>
    <row r="71" spans="1:16" x14ac:dyDescent="0.3">
      <c r="A71" s="10">
        <v>1</v>
      </c>
      <c r="B71" s="76" t="s">
        <v>64</v>
      </c>
      <c r="C71" s="77" t="s">
        <v>13</v>
      </c>
      <c r="D71" s="78">
        <v>1486.71</v>
      </c>
      <c r="E71" s="79">
        <v>1</v>
      </c>
      <c r="F71" s="39">
        <f t="shared" ref="F71:F81" si="18">E71*D71</f>
        <v>1486.71</v>
      </c>
      <c r="G71" s="7"/>
      <c r="H71" s="19">
        <f>A71</f>
        <v>1</v>
      </c>
      <c r="I71" s="20" t="str">
        <f>B71</f>
        <v>36b20rmf330A (SAE) 12V36Ah</v>
      </c>
      <c r="J71" s="7"/>
      <c r="K71" s="7"/>
      <c r="L71" s="21" t="str">
        <f t="shared" ref="L71:L81" si="19">C71</f>
        <v>шт</v>
      </c>
      <c r="M71" s="21">
        <f t="shared" ref="M71:M81" si="20">D71</f>
        <v>1486.71</v>
      </c>
      <c r="N71" s="10"/>
      <c r="O71" s="22">
        <f t="shared" ref="O71:O81" si="21">E71</f>
        <v>1</v>
      </c>
      <c r="P71" s="22">
        <f t="shared" ref="P71" si="22">N71*O71</f>
        <v>0</v>
      </c>
    </row>
    <row r="72" spans="1:16" s="36" customFormat="1" ht="15.75" customHeight="1" x14ac:dyDescent="0.3">
      <c r="A72" s="10">
        <v>2</v>
      </c>
      <c r="B72" s="76" t="s">
        <v>65</v>
      </c>
      <c r="C72" s="77" t="s">
        <v>13</v>
      </c>
      <c r="D72" s="78">
        <v>6462.77</v>
      </c>
      <c r="E72" s="79">
        <v>1</v>
      </c>
      <c r="F72" s="39">
        <f t="shared" si="18"/>
        <v>6462.77</v>
      </c>
      <c r="G72" s="7"/>
      <c r="H72" s="19">
        <f t="shared" ref="H72:H81" si="23">A72</f>
        <v>2</v>
      </c>
      <c r="I72" s="20" t="str">
        <f t="shared" ref="I72:I81" si="24">B72</f>
        <v>Bosch Silver 6ст - 55 а/ч (евро)</v>
      </c>
      <c r="J72" s="7"/>
      <c r="K72" s="7"/>
      <c r="L72" s="21" t="str">
        <f t="shared" si="19"/>
        <v>шт</v>
      </c>
      <c r="M72" s="21">
        <f t="shared" si="20"/>
        <v>6462.77</v>
      </c>
      <c r="N72" s="10"/>
      <c r="O72" s="22">
        <f t="shared" si="21"/>
        <v>1</v>
      </c>
      <c r="P72" s="22">
        <f t="shared" ref="P72:P81" si="25">N72*O72</f>
        <v>0</v>
      </c>
    </row>
    <row r="73" spans="1:16" s="36" customFormat="1" x14ac:dyDescent="0.3">
      <c r="A73" s="10">
        <v>3</v>
      </c>
      <c r="B73" s="76" t="s">
        <v>66</v>
      </c>
      <c r="C73" s="77" t="s">
        <v>13</v>
      </c>
      <c r="D73" s="78">
        <v>3545.7999999999997</v>
      </c>
      <c r="E73" s="79">
        <v>3</v>
      </c>
      <c r="F73" s="39">
        <f t="shared" si="18"/>
        <v>10637.4</v>
      </c>
      <c r="G73" s="7"/>
      <c r="H73" s="19">
        <f t="shared" si="23"/>
        <v>3</v>
      </c>
      <c r="I73" s="20" t="str">
        <f t="shared" si="24"/>
        <v>Drive 75D23L</v>
      </c>
      <c r="J73" s="7"/>
      <c r="K73" s="7"/>
      <c r="L73" s="21" t="str">
        <f t="shared" si="19"/>
        <v>шт</v>
      </c>
      <c r="M73" s="21">
        <f t="shared" si="20"/>
        <v>3545.7999999999997</v>
      </c>
      <c r="N73" s="10"/>
      <c r="O73" s="22">
        <f t="shared" si="21"/>
        <v>3</v>
      </c>
      <c r="P73" s="22">
        <f t="shared" si="25"/>
        <v>0</v>
      </c>
    </row>
    <row r="74" spans="1:16" s="36" customFormat="1" x14ac:dyDescent="0.3">
      <c r="A74" s="10">
        <v>4</v>
      </c>
      <c r="B74" s="76" t="s">
        <v>67</v>
      </c>
      <c r="C74" s="77" t="s">
        <v>13</v>
      </c>
      <c r="D74" s="78">
        <v>7978.0418749999999</v>
      </c>
      <c r="E74" s="79">
        <v>16</v>
      </c>
      <c r="F74" s="39">
        <f t="shared" si="18"/>
        <v>127648.67</v>
      </c>
      <c r="G74" s="7"/>
      <c r="H74" s="19">
        <f t="shared" si="23"/>
        <v>4</v>
      </c>
      <c r="I74" s="20" t="str">
        <f t="shared" si="24"/>
        <v>Dock 6CT-190</v>
      </c>
      <c r="J74" s="7"/>
      <c r="K74" s="7"/>
      <c r="L74" s="21" t="str">
        <f t="shared" si="19"/>
        <v>шт</v>
      </c>
      <c r="M74" s="21">
        <f t="shared" si="20"/>
        <v>7978.0418749999999</v>
      </c>
      <c r="N74" s="10"/>
      <c r="O74" s="22">
        <f t="shared" si="21"/>
        <v>16</v>
      </c>
      <c r="P74" s="22">
        <f t="shared" si="25"/>
        <v>0</v>
      </c>
    </row>
    <row r="75" spans="1:16" s="36" customFormat="1" x14ac:dyDescent="0.3">
      <c r="A75" s="10">
        <v>5</v>
      </c>
      <c r="B75" s="76" t="s">
        <v>68</v>
      </c>
      <c r="C75" s="77" t="s">
        <v>13</v>
      </c>
      <c r="D75" s="78">
        <v>2462.3669230769233</v>
      </c>
      <c r="E75" s="79">
        <v>13</v>
      </c>
      <c r="F75" s="39">
        <f t="shared" si="18"/>
        <v>32010.770000000004</v>
      </c>
      <c r="G75" s="7"/>
      <c r="H75" s="19">
        <f t="shared" si="23"/>
        <v>5</v>
      </c>
      <c r="I75" s="20" t="str">
        <f t="shared" si="24"/>
        <v>Contact 6CT-60</v>
      </c>
      <c r="J75" s="7"/>
      <c r="K75" s="7"/>
      <c r="L75" s="21" t="str">
        <f t="shared" si="19"/>
        <v>шт</v>
      </c>
      <c r="M75" s="21">
        <f t="shared" si="20"/>
        <v>2462.3669230769233</v>
      </c>
      <c r="N75" s="10"/>
      <c r="O75" s="22">
        <f t="shared" si="21"/>
        <v>13</v>
      </c>
      <c r="P75" s="22">
        <f t="shared" si="25"/>
        <v>0</v>
      </c>
    </row>
    <row r="76" spans="1:16" s="36" customFormat="1" ht="18.75" customHeight="1" x14ac:dyDescent="0.3">
      <c r="A76" s="10">
        <v>6</v>
      </c>
      <c r="B76" s="76" t="s">
        <v>69</v>
      </c>
      <c r="C76" s="77" t="s">
        <v>13</v>
      </c>
      <c r="D76" s="78">
        <v>2284.8000000000002</v>
      </c>
      <c r="E76" s="79">
        <v>1</v>
      </c>
      <c r="F76" s="39">
        <f t="shared" si="18"/>
        <v>2284.8000000000002</v>
      </c>
      <c r="G76" s="7"/>
      <c r="H76" s="19">
        <f t="shared" si="23"/>
        <v>6</v>
      </c>
      <c r="I76" s="20" t="str">
        <f t="shared" si="24"/>
        <v>TOTACHI СМF YTX14-BS R 14 а/ч</v>
      </c>
      <c r="J76" s="7"/>
      <c r="K76" s="7"/>
      <c r="L76" s="21" t="str">
        <f t="shared" si="19"/>
        <v>шт</v>
      </c>
      <c r="M76" s="21">
        <f t="shared" si="20"/>
        <v>2284.8000000000002</v>
      </c>
      <c r="N76" s="10"/>
      <c r="O76" s="22">
        <f t="shared" si="21"/>
        <v>1</v>
      </c>
      <c r="P76" s="22">
        <f t="shared" si="25"/>
        <v>0</v>
      </c>
    </row>
    <row r="77" spans="1:16" s="36" customFormat="1" x14ac:dyDescent="0.3">
      <c r="A77" s="10">
        <v>7</v>
      </c>
      <c r="B77" s="76" t="s">
        <v>70</v>
      </c>
      <c r="C77" s="77" t="s">
        <v>13</v>
      </c>
      <c r="D77" s="78">
        <v>2722.13</v>
      </c>
      <c r="E77" s="79">
        <v>3</v>
      </c>
      <c r="F77" s="39">
        <f t="shared" si="18"/>
        <v>8166.39</v>
      </c>
      <c r="G77" s="7"/>
      <c r="H77" s="19">
        <f t="shared" si="23"/>
        <v>7</v>
      </c>
      <c r="I77" s="20" t="str">
        <f t="shared" si="24"/>
        <v>SPARK 6СТ-66L 66 а/ч</v>
      </c>
      <c r="J77" s="7"/>
      <c r="K77" s="7"/>
      <c r="L77" s="21" t="str">
        <f t="shared" si="19"/>
        <v>шт</v>
      </c>
      <c r="M77" s="21">
        <f t="shared" si="20"/>
        <v>2722.13</v>
      </c>
      <c r="N77" s="10"/>
      <c r="O77" s="22">
        <f t="shared" si="21"/>
        <v>3</v>
      </c>
      <c r="P77" s="22">
        <f t="shared" si="25"/>
        <v>0</v>
      </c>
    </row>
    <row r="78" spans="1:16" s="36" customFormat="1" x14ac:dyDescent="0.3">
      <c r="A78" s="10">
        <v>8</v>
      </c>
      <c r="B78" s="76" t="s">
        <v>71</v>
      </c>
      <c r="C78" s="77" t="s">
        <v>13</v>
      </c>
      <c r="D78" s="78">
        <v>4767.125</v>
      </c>
      <c r="E78" s="79">
        <v>2</v>
      </c>
      <c r="F78" s="39">
        <f t="shared" si="18"/>
        <v>9534.25</v>
      </c>
      <c r="G78" s="7"/>
      <c r="H78" s="19">
        <f t="shared" si="23"/>
        <v>8</v>
      </c>
      <c r="I78" s="20" t="str">
        <f t="shared" si="24"/>
        <v>TITAN ARCTIC 6СТ-100.0 L</v>
      </c>
      <c r="J78" s="7"/>
      <c r="K78" s="7"/>
      <c r="L78" s="21" t="str">
        <f t="shared" si="19"/>
        <v>шт</v>
      </c>
      <c r="M78" s="21">
        <f t="shared" si="20"/>
        <v>4767.125</v>
      </c>
      <c r="N78" s="10"/>
      <c r="O78" s="22">
        <f t="shared" si="21"/>
        <v>2</v>
      </c>
      <c r="P78" s="22">
        <f t="shared" si="25"/>
        <v>0</v>
      </c>
    </row>
    <row r="79" spans="1:16" s="36" customFormat="1" x14ac:dyDescent="0.3">
      <c r="A79" s="10">
        <v>9</v>
      </c>
      <c r="B79" s="76" t="s">
        <v>55</v>
      </c>
      <c r="C79" s="77" t="s">
        <v>13</v>
      </c>
      <c r="D79" s="78">
        <v>9718.5</v>
      </c>
      <c r="E79" s="79">
        <v>1</v>
      </c>
      <c r="F79" s="39">
        <f t="shared" si="18"/>
        <v>9718.5</v>
      </c>
      <c r="G79" s="7"/>
      <c r="H79" s="19">
        <f t="shared" si="23"/>
        <v>9</v>
      </c>
      <c r="I79" s="20" t="str">
        <f t="shared" si="24"/>
        <v>6СТ-120</v>
      </c>
      <c r="J79" s="7"/>
      <c r="K79" s="7"/>
      <c r="L79" s="21" t="str">
        <f t="shared" si="19"/>
        <v>шт</v>
      </c>
      <c r="M79" s="21">
        <f t="shared" si="20"/>
        <v>9718.5</v>
      </c>
      <c r="N79" s="10"/>
      <c r="O79" s="22">
        <f t="shared" si="21"/>
        <v>1</v>
      </c>
      <c r="P79" s="22">
        <f t="shared" si="25"/>
        <v>0</v>
      </c>
    </row>
    <row r="80" spans="1:16" s="36" customFormat="1" x14ac:dyDescent="0.3">
      <c r="A80" s="10">
        <v>10</v>
      </c>
      <c r="B80" s="76" t="s">
        <v>32</v>
      </c>
      <c r="C80" s="77" t="s">
        <v>13</v>
      </c>
      <c r="D80" s="78">
        <v>4008.7166666666667</v>
      </c>
      <c r="E80" s="79">
        <v>3</v>
      </c>
      <c r="F80" s="39">
        <f t="shared" si="18"/>
        <v>12026.15</v>
      </c>
      <c r="G80" s="7"/>
      <c r="H80" s="19">
        <f t="shared" si="23"/>
        <v>10</v>
      </c>
      <c r="I80" s="20" t="str">
        <f t="shared" si="24"/>
        <v>ATLANT  6CT- 75N R 75 А/ч</v>
      </c>
      <c r="J80" s="7"/>
      <c r="K80" s="7"/>
      <c r="L80" s="21" t="str">
        <f t="shared" si="19"/>
        <v>шт</v>
      </c>
      <c r="M80" s="21">
        <f t="shared" si="20"/>
        <v>4008.7166666666667</v>
      </c>
      <c r="N80" s="10"/>
      <c r="O80" s="22">
        <f t="shared" si="21"/>
        <v>3</v>
      </c>
      <c r="P80" s="22">
        <f t="shared" si="25"/>
        <v>0</v>
      </c>
    </row>
    <row r="81" spans="1:16" s="36" customFormat="1" ht="20.25" customHeight="1" x14ac:dyDescent="0.3">
      <c r="A81" s="10">
        <v>11</v>
      </c>
      <c r="B81" s="76" t="s">
        <v>72</v>
      </c>
      <c r="C81" s="77" t="s">
        <v>13</v>
      </c>
      <c r="D81" s="78">
        <v>15168.1425</v>
      </c>
      <c r="E81" s="79">
        <v>4</v>
      </c>
      <c r="F81" s="102">
        <f t="shared" si="18"/>
        <v>60672.57</v>
      </c>
      <c r="G81" s="7"/>
      <c r="H81" s="19">
        <f t="shared" si="23"/>
        <v>11</v>
      </c>
      <c r="I81" s="20" t="str">
        <f t="shared" si="24"/>
        <v>TITAN MAXX  6 ст-225.3 R 225 А/ч</v>
      </c>
      <c r="J81" s="7"/>
      <c r="K81" s="7"/>
      <c r="L81" s="21" t="str">
        <f t="shared" si="19"/>
        <v>шт</v>
      </c>
      <c r="M81" s="21">
        <f t="shared" si="20"/>
        <v>15168.1425</v>
      </c>
      <c r="N81" s="10"/>
      <c r="O81" s="22">
        <f t="shared" si="21"/>
        <v>4</v>
      </c>
      <c r="P81" s="22">
        <f t="shared" si="25"/>
        <v>0</v>
      </c>
    </row>
    <row r="82" spans="1:16" s="36" customFormat="1" x14ac:dyDescent="0.3">
      <c r="A82" s="116" t="s">
        <v>82</v>
      </c>
      <c r="B82" s="117"/>
      <c r="C82" s="59"/>
      <c r="D82" s="45"/>
      <c r="E82" s="80">
        <f>SUM(E71:E81)</f>
        <v>48</v>
      </c>
      <c r="F82" s="93">
        <f>SUM(F71:F81)</f>
        <v>280648.98</v>
      </c>
      <c r="G82" s="94"/>
      <c r="H82" s="95"/>
      <c r="I82" s="96"/>
      <c r="J82" s="94"/>
      <c r="K82" s="94"/>
      <c r="L82" s="97"/>
      <c r="M82" s="97"/>
      <c r="N82" s="99"/>
      <c r="O82" s="98"/>
      <c r="P82" s="98">
        <f>SUM(P71:P81)</f>
        <v>0</v>
      </c>
    </row>
    <row r="83" spans="1:16" s="36" customFormat="1" x14ac:dyDescent="0.3">
      <c r="A83" s="116" t="s">
        <v>81</v>
      </c>
      <c r="B83" s="142"/>
      <c r="C83" s="74"/>
      <c r="D83" s="75"/>
      <c r="E83" s="81">
        <v>62</v>
      </c>
      <c r="F83" s="100">
        <f>F69+F82</f>
        <v>448916.61</v>
      </c>
      <c r="G83" s="82"/>
      <c r="H83" s="83"/>
      <c r="I83" s="84"/>
      <c r="J83" s="82"/>
      <c r="K83" s="82"/>
      <c r="L83" s="85"/>
      <c r="M83" s="85"/>
      <c r="N83" s="86"/>
      <c r="O83" s="87">
        <v>62</v>
      </c>
      <c r="P83" s="88"/>
    </row>
    <row r="84" spans="1:16" ht="15.75" customHeight="1" x14ac:dyDescent="0.3">
      <c r="A84" s="138" t="s">
        <v>20</v>
      </c>
      <c r="B84" s="139"/>
      <c r="C84" s="139"/>
      <c r="D84" s="139"/>
      <c r="E84" s="139"/>
      <c r="F84" s="139"/>
      <c r="G84" s="139"/>
      <c r="H84" s="139"/>
      <c r="I84" s="139"/>
      <c r="J84" s="139"/>
      <c r="K84" s="139"/>
      <c r="L84" s="139"/>
      <c r="M84" s="139"/>
      <c r="N84" s="139"/>
      <c r="O84" s="139"/>
      <c r="P84" s="140"/>
    </row>
    <row r="85" spans="1:16" ht="27.6" x14ac:dyDescent="0.3">
      <c r="A85" s="23">
        <v>1</v>
      </c>
      <c r="B85" s="89" t="s">
        <v>83</v>
      </c>
      <c r="C85" s="90" t="s">
        <v>13</v>
      </c>
      <c r="D85" s="91">
        <v>3215.8166666666666</v>
      </c>
      <c r="E85" s="92">
        <v>4</v>
      </c>
      <c r="F85" s="39">
        <f t="shared" ref="F85:F89" si="26">D85*E85</f>
        <v>12863.266666666666</v>
      </c>
      <c r="G85" s="7"/>
      <c r="H85" s="19">
        <f t="shared" ref="H85:H90" si="27">A85</f>
        <v>1</v>
      </c>
      <c r="I85" s="20" t="str">
        <f t="shared" ref="I85:I90" si="28">B85</f>
        <v>Аккумуляторная батарея 6СТ-60</v>
      </c>
      <c r="J85" s="7"/>
      <c r="K85" s="7"/>
      <c r="L85" s="21" t="str">
        <f t="shared" ref="L85:M90" si="29">C85</f>
        <v>шт</v>
      </c>
      <c r="M85" s="22">
        <f t="shared" si="29"/>
        <v>3215.8166666666666</v>
      </c>
      <c r="N85" s="7"/>
      <c r="O85" s="21">
        <f t="shared" ref="O85:O90" si="30">E85</f>
        <v>4</v>
      </c>
      <c r="P85" s="22">
        <f t="shared" ref="P85" si="31">N85*O85</f>
        <v>0</v>
      </c>
    </row>
    <row r="86" spans="1:16" ht="27.6" x14ac:dyDescent="0.3">
      <c r="A86" s="23">
        <v>2</v>
      </c>
      <c r="B86" s="89" t="s">
        <v>84</v>
      </c>
      <c r="C86" s="90" t="s">
        <v>13</v>
      </c>
      <c r="D86" s="91">
        <v>4290.4083333333301</v>
      </c>
      <c r="E86" s="92">
        <v>10</v>
      </c>
      <c r="F86" s="39">
        <f t="shared" si="26"/>
        <v>42904.083333333299</v>
      </c>
      <c r="G86" s="7"/>
      <c r="H86" s="19">
        <f t="shared" si="27"/>
        <v>2</v>
      </c>
      <c r="I86" s="20" t="str">
        <f t="shared" si="28"/>
        <v>Аккумуляторная батарея 6СТ-75</v>
      </c>
      <c r="J86" s="7"/>
      <c r="K86" s="7"/>
      <c r="L86" s="21" t="str">
        <f t="shared" si="29"/>
        <v>шт</v>
      </c>
      <c r="M86" s="22">
        <f t="shared" si="29"/>
        <v>4290.4083333333301</v>
      </c>
      <c r="N86" s="7"/>
      <c r="O86" s="21">
        <f t="shared" si="30"/>
        <v>10</v>
      </c>
      <c r="P86" s="22">
        <f t="shared" ref="P86:P90" si="32">N86*O86</f>
        <v>0</v>
      </c>
    </row>
    <row r="87" spans="1:16" ht="27.6" x14ac:dyDescent="0.3">
      <c r="A87" s="23">
        <v>3</v>
      </c>
      <c r="B87" s="89" t="s">
        <v>85</v>
      </c>
      <c r="C87" s="90" t="s">
        <v>13</v>
      </c>
      <c r="D87" s="91">
        <v>7035.875</v>
      </c>
      <c r="E87" s="92">
        <v>9</v>
      </c>
      <c r="F87" s="39">
        <f t="shared" si="26"/>
        <v>63322.875</v>
      </c>
      <c r="G87" s="7"/>
      <c r="H87" s="19">
        <f t="shared" si="27"/>
        <v>3</v>
      </c>
      <c r="I87" s="20" t="str">
        <f t="shared" si="28"/>
        <v>Аккумуляторная батарея 6ст-190</v>
      </c>
      <c r="J87" s="7"/>
      <c r="K87" s="7"/>
      <c r="L87" s="21" t="str">
        <f t="shared" si="29"/>
        <v>шт</v>
      </c>
      <c r="M87" s="22">
        <f t="shared" si="29"/>
        <v>7035.875</v>
      </c>
      <c r="N87" s="7"/>
      <c r="O87" s="21">
        <f t="shared" si="30"/>
        <v>9</v>
      </c>
      <c r="P87" s="22">
        <f t="shared" si="32"/>
        <v>0</v>
      </c>
    </row>
    <row r="88" spans="1:16" ht="27.6" x14ac:dyDescent="0.3">
      <c r="A88" s="23">
        <v>4</v>
      </c>
      <c r="B88" s="89" t="s">
        <v>86</v>
      </c>
      <c r="C88" s="90" t="s">
        <v>13</v>
      </c>
      <c r="D88" s="91">
        <v>5391.1250000000009</v>
      </c>
      <c r="E88" s="92">
        <v>2</v>
      </c>
      <c r="F88" s="39">
        <f t="shared" si="26"/>
        <v>10782.250000000002</v>
      </c>
      <c r="G88" s="7"/>
      <c r="H88" s="19">
        <f t="shared" si="27"/>
        <v>4</v>
      </c>
      <c r="I88" s="20" t="str">
        <f t="shared" si="28"/>
        <v>Аккумуляторная батарея 115D31R</v>
      </c>
      <c r="J88" s="7"/>
      <c r="K88" s="7"/>
      <c r="L88" s="21" t="str">
        <f t="shared" si="29"/>
        <v>шт</v>
      </c>
      <c r="M88" s="22">
        <f t="shared" si="29"/>
        <v>5391.1250000000009</v>
      </c>
      <c r="N88" s="7"/>
      <c r="O88" s="21">
        <f t="shared" si="30"/>
        <v>2</v>
      </c>
      <c r="P88" s="22">
        <f t="shared" si="32"/>
        <v>0</v>
      </c>
    </row>
    <row r="89" spans="1:16" ht="27.6" x14ac:dyDescent="0.3">
      <c r="A89" s="23">
        <v>5</v>
      </c>
      <c r="B89" s="89" t="s">
        <v>87</v>
      </c>
      <c r="C89" s="90" t="s">
        <v>13</v>
      </c>
      <c r="D89" s="91">
        <v>5391.1250000000009</v>
      </c>
      <c r="E89" s="92">
        <v>2</v>
      </c>
      <c r="F89" s="39">
        <f t="shared" si="26"/>
        <v>10782.250000000002</v>
      </c>
      <c r="G89" s="7"/>
      <c r="H89" s="19">
        <f t="shared" si="27"/>
        <v>5</v>
      </c>
      <c r="I89" s="20" t="str">
        <f t="shared" si="28"/>
        <v>Аккумуляторная батарея 6ст-110L</v>
      </c>
      <c r="J89" s="7"/>
      <c r="K89" s="7"/>
      <c r="L89" s="21" t="str">
        <f t="shared" si="29"/>
        <v>шт</v>
      </c>
      <c r="M89" s="22">
        <f t="shared" si="29"/>
        <v>5391.1250000000009</v>
      </c>
      <c r="N89" s="7"/>
      <c r="O89" s="21">
        <f t="shared" si="30"/>
        <v>2</v>
      </c>
      <c r="P89" s="22">
        <f t="shared" si="32"/>
        <v>0</v>
      </c>
    </row>
    <row r="90" spans="1:16" ht="27.6" x14ac:dyDescent="0.3">
      <c r="A90" s="23">
        <v>6</v>
      </c>
      <c r="B90" s="89" t="s">
        <v>88</v>
      </c>
      <c r="C90" s="90" t="s">
        <v>13</v>
      </c>
      <c r="D90" s="91">
        <v>5958.9083333333328</v>
      </c>
      <c r="E90" s="92">
        <v>1</v>
      </c>
      <c r="F90" s="39">
        <f>D90*E90</f>
        <v>5958.9083333333328</v>
      </c>
      <c r="G90" s="7"/>
      <c r="H90" s="19">
        <f t="shared" si="27"/>
        <v>6</v>
      </c>
      <c r="I90" s="20" t="str">
        <f t="shared" si="28"/>
        <v>Батарея аккумуляторная PRESIDENT 105D31 90R 90 А/ч</v>
      </c>
      <c r="J90" s="7"/>
      <c r="K90" s="7"/>
      <c r="L90" s="21" t="str">
        <f t="shared" si="29"/>
        <v>шт</v>
      </c>
      <c r="M90" s="22">
        <f t="shared" si="29"/>
        <v>5958.9083333333328</v>
      </c>
      <c r="N90" s="7"/>
      <c r="O90" s="21">
        <f t="shared" si="30"/>
        <v>1</v>
      </c>
      <c r="P90" s="22">
        <f t="shared" si="32"/>
        <v>0</v>
      </c>
    </row>
    <row r="91" spans="1:16" x14ac:dyDescent="0.3">
      <c r="A91" s="136" t="s">
        <v>89</v>
      </c>
      <c r="B91" s="137"/>
      <c r="C91" s="90"/>
      <c r="D91" s="91"/>
      <c r="E91" s="92">
        <v>28</v>
      </c>
      <c r="F91" s="101">
        <f>SUM(F85:F90)</f>
        <v>146613.6333333333</v>
      </c>
      <c r="G91" s="94"/>
      <c r="H91" s="95"/>
      <c r="I91" s="96"/>
      <c r="J91" s="94"/>
      <c r="K91" s="94"/>
      <c r="L91" s="97"/>
      <c r="M91" s="98"/>
      <c r="N91" s="94"/>
      <c r="O91" s="97"/>
      <c r="P91" s="98">
        <f>SUM(P85:P90)</f>
        <v>0</v>
      </c>
    </row>
    <row r="92" spans="1:16" ht="15.75" customHeight="1" x14ac:dyDescent="0.3">
      <c r="A92" s="118" t="s">
        <v>21</v>
      </c>
      <c r="B92" s="119"/>
      <c r="C92" s="119"/>
      <c r="D92" s="119"/>
      <c r="E92" s="119"/>
      <c r="F92" s="119"/>
      <c r="G92" s="119"/>
      <c r="H92" s="119"/>
      <c r="I92" s="119"/>
      <c r="J92" s="119"/>
      <c r="K92" s="119"/>
      <c r="L92" s="119"/>
      <c r="M92" s="119"/>
      <c r="N92" s="119"/>
      <c r="O92" s="119"/>
      <c r="P92" s="120"/>
    </row>
    <row r="93" spans="1:16" ht="27.6" x14ac:dyDescent="0.3">
      <c r="A93" s="23">
        <v>1</v>
      </c>
      <c r="B93" s="44" t="s">
        <v>90</v>
      </c>
      <c r="C93" s="38" t="s">
        <v>13</v>
      </c>
      <c r="D93" s="38">
        <f>8037.15/1.2</f>
        <v>6697.625</v>
      </c>
      <c r="E93" s="40">
        <v>4</v>
      </c>
      <c r="F93" s="39">
        <f>D93*E93</f>
        <v>26790.5</v>
      </c>
      <c r="G93" s="7"/>
      <c r="H93" s="19">
        <f t="shared" ref="H93:H100" si="33">A93</f>
        <v>1</v>
      </c>
      <c r="I93" s="20" t="str">
        <f>B93</f>
        <v>Аккумуляторная батарея, Dock 6CT-132</v>
      </c>
      <c r="J93" s="7"/>
      <c r="K93" s="7"/>
      <c r="L93" s="21" t="str">
        <f t="shared" ref="L93:M97" si="34">C93</f>
        <v>шт</v>
      </c>
      <c r="M93" s="22">
        <f t="shared" si="34"/>
        <v>6697.625</v>
      </c>
      <c r="N93" s="7"/>
      <c r="O93" s="21">
        <f>E93</f>
        <v>4</v>
      </c>
      <c r="P93" s="22">
        <f t="shared" ref="P93" si="35">N93*O93</f>
        <v>0</v>
      </c>
    </row>
    <row r="94" spans="1:16" ht="27.6" x14ac:dyDescent="0.3">
      <c r="A94" s="23">
        <v>2</v>
      </c>
      <c r="B94" s="44" t="s">
        <v>91</v>
      </c>
      <c r="C94" s="38" t="s">
        <v>13</v>
      </c>
      <c r="D94" s="38">
        <f>9573.65/1.2</f>
        <v>7978.041666666667</v>
      </c>
      <c r="E94" s="40">
        <v>21</v>
      </c>
      <c r="F94" s="39">
        <f t="shared" ref="F94:F99" si="36">D94*E94</f>
        <v>167538.875</v>
      </c>
      <c r="G94" s="7"/>
      <c r="H94" s="19">
        <f t="shared" si="33"/>
        <v>2</v>
      </c>
      <c r="I94" s="20" t="str">
        <f>B94</f>
        <v>Аккумуляторная батарея, Dock 6CT-190</v>
      </c>
      <c r="J94" s="7"/>
      <c r="K94" s="7"/>
      <c r="L94" s="21" t="str">
        <f t="shared" si="34"/>
        <v>шт</v>
      </c>
      <c r="M94" s="22">
        <f t="shared" si="34"/>
        <v>7978.041666666667</v>
      </c>
      <c r="N94" s="7"/>
      <c r="O94" s="21">
        <f>E94</f>
        <v>21</v>
      </c>
      <c r="P94" s="22">
        <f t="shared" ref="P94:P100" si="37">N94*O94</f>
        <v>0</v>
      </c>
    </row>
    <row r="95" spans="1:16" ht="36" customHeight="1" x14ac:dyDescent="0.3">
      <c r="A95" s="23">
        <v>3</v>
      </c>
      <c r="B95" s="44" t="s">
        <v>92</v>
      </c>
      <c r="C95" s="38" t="s">
        <v>13</v>
      </c>
      <c r="D95" s="38">
        <f>5200.5/1.2</f>
        <v>4333.75</v>
      </c>
      <c r="E95" s="40">
        <v>7</v>
      </c>
      <c r="F95" s="39">
        <f t="shared" si="36"/>
        <v>30336.25</v>
      </c>
      <c r="G95" s="7"/>
      <c r="H95" s="19">
        <f t="shared" si="33"/>
        <v>3</v>
      </c>
      <c r="I95" s="20" t="str">
        <f>B95</f>
        <v>Аккумуляторная батарея, Contact 6CT-90</v>
      </c>
      <c r="J95" s="7"/>
      <c r="K95" s="7"/>
      <c r="L95" s="21" t="str">
        <f t="shared" si="34"/>
        <v>шт</v>
      </c>
      <c r="M95" s="22">
        <f t="shared" si="34"/>
        <v>4333.75</v>
      </c>
      <c r="N95" s="7"/>
      <c r="O95" s="21">
        <f>E95</f>
        <v>7</v>
      </c>
      <c r="P95" s="22">
        <f t="shared" si="37"/>
        <v>0</v>
      </c>
    </row>
    <row r="96" spans="1:16" ht="27.6" x14ac:dyDescent="0.3">
      <c r="A96" s="23">
        <v>4</v>
      </c>
      <c r="B96" s="44" t="s">
        <v>93</v>
      </c>
      <c r="C96" s="38" t="s">
        <v>13</v>
      </c>
      <c r="D96" s="38">
        <f>6240.6/1.2</f>
        <v>5200.5000000000009</v>
      </c>
      <c r="E96" s="40">
        <v>2</v>
      </c>
      <c r="F96" s="39">
        <f t="shared" si="36"/>
        <v>10401.000000000002</v>
      </c>
      <c r="G96" s="7"/>
      <c r="H96" s="19">
        <f t="shared" si="33"/>
        <v>4</v>
      </c>
      <c r="I96" s="20" t="str">
        <f>B96</f>
        <v>Аккумуляторная батарея, President 95D26 85R</v>
      </c>
      <c r="J96" s="7"/>
      <c r="K96" s="7"/>
      <c r="L96" s="21" t="str">
        <f t="shared" si="34"/>
        <v>шт</v>
      </c>
      <c r="M96" s="22">
        <f t="shared" si="34"/>
        <v>5200.5000000000009</v>
      </c>
      <c r="N96" s="7"/>
      <c r="O96" s="21">
        <f>E96</f>
        <v>2</v>
      </c>
      <c r="P96" s="22">
        <f t="shared" si="37"/>
        <v>0</v>
      </c>
    </row>
    <row r="97" spans="1:22" ht="30" customHeight="1" x14ac:dyDescent="0.3">
      <c r="A97" s="23">
        <v>5</v>
      </c>
      <c r="B97" s="44" t="s">
        <v>94</v>
      </c>
      <c r="C97" s="38" t="s">
        <v>13</v>
      </c>
      <c r="D97" s="38">
        <f>3858.98/1.2</f>
        <v>3215.8166666666666</v>
      </c>
      <c r="E97" s="40">
        <v>4</v>
      </c>
      <c r="F97" s="39">
        <f t="shared" si="36"/>
        <v>12863.266666666666</v>
      </c>
      <c r="G97" s="7"/>
      <c r="H97" s="19">
        <f t="shared" si="33"/>
        <v>5</v>
      </c>
      <c r="I97" s="20" t="str">
        <f>B97</f>
        <v>Аккумуляторная батарея, 6СТ-60</v>
      </c>
      <c r="J97" s="7"/>
      <c r="K97" s="7"/>
      <c r="L97" s="21" t="str">
        <f t="shared" si="34"/>
        <v>шт</v>
      </c>
      <c r="M97" s="22">
        <f t="shared" si="34"/>
        <v>3215.8166666666666</v>
      </c>
      <c r="N97" s="7"/>
      <c r="O97" s="21">
        <f>E97</f>
        <v>4</v>
      </c>
      <c r="P97" s="22">
        <f t="shared" si="37"/>
        <v>0</v>
      </c>
    </row>
    <row r="98" spans="1:22" s="36" customFormat="1" ht="30" customHeight="1" x14ac:dyDescent="0.3">
      <c r="A98" s="23">
        <v>6</v>
      </c>
      <c r="B98" s="44" t="s">
        <v>95</v>
      </c>
      <c r="C98" s="38" t="s">
        <v>13</v>
      </c>
      <c r="D98" s="38">
        <f>5148.49/1.2</f>
        <v>4290.4083333333338</v>
      </c>
      <c r="E98" s="40">
        <v>5</v>
      </c>
      <c r="F98" s="39">
        <f t="shared" si="36"/>
        <v>21452.041666666668</v>
      </c>
      <c r="G98" s="7"/>
      <c r="H98" s="19">
        <f t="shared" si="33"/>
        <v>6</v>
      </c>
      <c r="I98" s="20" t="s">
        <v>95</v>
      </c>
      <c r="J98" s="7"/>
      <c r="K98" s="7"/>
      <c r="L98" s="21" t="str">
        <f>C98</f>
        <v>шт</v>
      </c>
      <c r="M98" s="22">
        <v>4290.4083333333338</v>
      </c>
      <c r="N98" s="7"/>
      <c r="O98" s="21">
        <v>5</v>
      </c>
      <c r="P98" s="22">
        <f t="shared" si="37"/>
        <v>0</v>
      </c>
    </row>
    <row r="99" spans="1:22" s="36" customFormat="1" ht="30" customHeight="1" x14ac:dyDescent="0.3">
      <c r="A99" s="23">
        <v>7</v>
      </c>
      <c r="B99" s="44" t="s">
        <v>96</v>
      </c>
      <c r="C99" s="38" t="s">
        <v>13</v>
      </c>
      <c r="D99" s="38">
        <f>6469.35/1.2</f>
        <v>5391.1250000000009</v>
      </c>
      <c r="E99" s="40">
        <v>2</v>
      </c>
      <c r="F99" s="39">
        <f t="shared" si="36"/>
        <v>10782.250000000002</v>
      </c>
      <c r="G99" s="7"/>
      <c r="H99" s="19">
        <f t="shared" si="33"/>
        <v>7</v>
      </c>
      <c r="I99" s="20" t="s">
        <v>96</v>
      </c>
      <c r="J99" s="7"/>
      <c r="K99" s="7"/>
      <c r="L99" s="21" t="str">
        <f>C99</f>
        <v>шт</v>
      </c>
      <c r="M99" s="22">
        <v>5391.1250000000009</v>
      </c>
      <c r="N99" s="7"/>
      <c r="O99" s="21">
        <v>2</v>
      </c>
      <c r="P99" s="22">
        <f t="shared" si="37"/>
        <v>0</v>
      </c>
    </row>
    <row r="100" spans="1:22" s="36" customFormat="1" ht="30" customHeight="1" x14ac:dyDescent="0.3">
      <c r="A100" s="23">
        <v>8</v>
      </c>
      <c r="B100" s="44" t="s">
        <v>97</v>
      </c>
      <c r="C100" s="38" t="s">
        <v>13</v>
      </c>
      <c r="D100" s="38">
        <f>6370.62/1.2</f>
        <v>5308.85</v>
      </c>
      <c r="E100" s="40">
        <v>2</v>
      </c>
      <c r="F100" s="39">
        <f>D100*E100</f>
        <v>10617.7</v>
      </c>
      <c r="G100" s="7"/>
      <c r="H100" s="19">
        <f t="shared" si="33"/>
        <v>8</v>
      </c>
      <c r="I100" s="20" t="s">
        <v>97</v>
      </c>
      <c r="J100" s="7"/>
      <c r="K100" s="7"/>
      <c r="L100" s="21" t="str">
        <f>C100</f>
        <v>шт</v>
      </c>
      <c r="M100" s="22">
        <v>5308.85</v>
      </c>
      <c r="N100" s="7"/>
      <c r="O100" s="21">
        <v>2</v>
      </c>
      <c r="P100" s="22">
        <f t="shared" si="37"/>
        <v>0</v>
      </c>
    </row>
    <row r="101" spans="1:22" x14ac:dyDescent="0.3">
      <c r="A101" s="10"/>
      <c r="B101" s="10"/>
      <c r="C101" s="30"/>
      <c r="D101" s="30"/>
      <c r="E101" s="14">
        <v>47</v>
      </c>
      <c r="F101" s="101">
        <f>SUM(F93:F100)</f>
        <v>290781.88333333336</v>
      </c>
      <c r="G101" s="10"/>
      <c r="H101" s="10"/>
      <c r="I101" s="10"/>
      <c r="J101" s="10"/>
      <c r="K101" s="10"/>
      <c r="L101" s="10"/>
      <c r="M101" s="10"/>
      <c r="N101" s="10"/>
      <c r="O101" s="30"/>
      <c r="P101" s="11">
        <f>SUM(P93:P100)</f>
        <v>0</v>
      </c>
    </row>
    <row r="102" spans="1:22" ht="15.75" customHeight="1" x14ac:dyDescent="0.3">
      <c r="A102" s="30"/>
      <c r="B102" s="144" t="s">
        <v>15</v>
      </c>
      <c r="C102" s="144"/>
      <c r="D102" s="144"/>
      <c r="E102" s="144"/>
      <c r="F102" s="31">
        <f>F23+F52+F83+F91+F101</f>
        <v>3885294.9</v>
      </c>
      <c r="G102" s="47"/>
      <c r="H102" s="10"/>
      <c r="I102" s="144" t="s">
        <v>15</v>
      </c>
      <c r="J102" s="144"/>
      <c r="K102" s="144"/>
      <c r="L102" s="144"/>
      <c r="M102" s="144"/>
      <c r="N102" s="144"/>
      <c r="O102" s="27"/>
      <c r="P102" s="31">
        <f>P101+P91+P82+P69+P52+P23</f>
        <v>0</v>
      </c>
      <c r="Q102" s="24"/>
      <c r="R102" s="24"/>
      <c r="S102" s="24"/>
      <c r="T102" s="24"/>
      <c r="U102" s="24"/>
      <c r="V102" s="24"/>
    </row>
    <row r="103" spans="1:22" ht="15" customHeight="1" x14ac:dyDescent="0.3">
      <c r="A103" s="30"/>
      <c r="B103" s="143" t="s">
        <v>16</v>
      </c>
      <c r="C103" s="143"/>
      <c r="D103" s="143"/>
      <c r="E103" s="29">
        <v>0.2</v>
      </c>
      <c r="F103" s="32">
        <f>F102*E103</f>
        <v>777058.98</v>
      </c>
      <c r="G103" s="47"/>
      <c r="H103" s="10"/>
      <c r="I103" s="143" t="s">
        <v>16</v>
      </c>
      <c r="J103" s="143"/>
      <c r="K103" s="143"/>
      <c r="L103" s="143"/>
      <c r="M103" s="143"/>
      <c r="N103" s="143"/>
      <c r="O103" s="29">
        <v>0.2</v>
      </c>
      <c r="P103" s="32">
        <f>P102*O103</f>
        <v>0</v>
      </c>
      <c r="Q103" s="24"/>
      <c r="R103" s="24"/>
      <c r="S103" s="24"/>
      <c r="T103" s="24"/>
      <c r="U103" s="24"/>
      <c r="V103" s="24"/>
    </row>
    <row r="104" spans="1:22" ht="15.75" customHeight="1" x14ac:dyDescent="0.3">
      <c r="A104" s="30"/>
      <c r="B104" s="143" t="s">
        <v>17</v>
      </c>
      <c r="C104" s="143"/>
      <c r="D104" s="143"/>
      <c r="E104" s="143"/>
      <c r="F104" s="32">
        <f>SUM(F102:F103)</f>
        <v>4662353.88</v>
      </c>
      <c r="G104" s="47"/>
      <c r="H104" s="10"/>
      <c r="I104" s="145"/>
      <c r="J104" s="145"/>
      <c r="K104" s="145"/>
      <c r="L104" s="145"/>
      <c r="M104" s="145"/>
      <c r="N104" s="28" t="s">
        <v>17</v>
      </c>
      <c r="O104" s="28"/>
      <c r="P104" s="32">
        <f>SUM(P102:P103)</f>
        <v>0</v>
      </c>
      <c r="Q104" s="24"/>
      <c r="R104" s="24"/>
      <c r="S104" s="24"/>
      <c r="T104" s="24"/>
      <c r="U104" s="24"/>
      <c r="V104" s="24"/>
    </row>
    <row r="107" spans="1:22" x14ac:dyDescent="0.3">
      <c r="E107"/>
      <c r="F107"/>
      <c r="I107" s="9"/>
      <c r="O107"/>
    </row>
    <row r="108" spans="1:22" x14ac:dyDescent="0.3">
      <c r="E108"/>
      <c r="F108"/>
      <c r="I108" s="9"/>
      <c r="O108"/>
    </row>
    <row r="109" spans="1:22" x14ac:dyDescent="0.3">
      <c r="E109"/>
      <c r="F109"/>
      <c r="I109" s="9"/>
      <c r="O109"/>
    </row>
    <row r="110" spans="1:22" x14ac:dyDescent="0.3">
      <c r="E110"/>
      <c r="F110"/>
      <c r="I110" s="9"/>
      <c r="O110"/>
    </row>
    <row r="111" spans="1:22" x14ac:dyDescent="0.3">
      <c r="E111"/>
      <c r="F111"/>
      <c r="I111" s="9"/>
      <c r="O111"/>
    </row>
    <row r="112" spans="1:22" x14ac:dyDescent="0.3">
      <c r="E112"/>
      <c r="F112"/>
      <c r="I112" s="9"/>
      <c r="O112"/>
    </row>
    <row r="113" spans="5:15" x14ac:dyDescent="0.3">
      <c r="E113"/>
      <c r="F113"/>
      <c r="I113" s="9"/>
      <c r="O113"/>
    </row>
    <row r="114" spans="5:15" x14ac:dyDescent="0.3">
      <c r="E114"/>
      <c r="F114"/>
      <c r="I114" s="9"/>
      <c r="O114"/>
    </row>
    <row r="115" spans="5:15" x14ac:dyDescent="0.3">
      <c r="E115"/>
      <c r="F115"/>
      <c r="I115" s="9"/>
      <c r="O115"/>
    </row>
    <row r="116" spans="5:15" x14ac:dyDescent="0.3">
      <c r="E116"/>
      <c r="F116"/>
      <c r="I116" s="9"/>
      <c r="O116"/>
    </row>
  </sheetData>
  <mergeCells count="24">
    <mergeCell ref="A82:B82"/>
    <mergeCell ref="A83:B83"/>
    <mergeCell ref="B104:E104"/>
    <mergeCell ref="B103:D103"/>
    <mergeCell ref="I102:N102"/>
    <mergeCell ref="I103:N103"/>
    <mergeCell ref="I104:M104"/>
    <mergeCell ref="B102:E102"/>
    <mergeCell ref="A1:P1"/>
    <mergeCell ref="A54:O54"/>
    <mergeCell ref="A24:P24"/>
    <mergeCell ref="A52:B52"/>
    <mergeCell ref="A92:P92"/>
    <mergeCell ref="A23:B23"/>
    <mergeCell ref="H7:P7"/>
    <mergeCell ref="A3:D3"/>
    <mergeCell ref="A7:F7"/>
    <mergeCell ref="A9:P9"/>
    <mergeCell ref="H4:K4"/>
    <mergeCell ref="H3:P3"/>
    <mergeCell ref="A91:B91"/>
    <mergeCell ref="A70:P70"/>
    <mergeCell ref="A84:P84"/>
    <mergeCell ref="A69:B69"/>
  </mergeCells>
  <pageMargins left="0" right="0" top="0" bottom="0" header="0" footer="0"/>
  <pageSetup paperSize="9" scale="61" fitToHeight="0" orientation="landscape" r:id="rId1"/>
  <ignoredErrors>
    <ignoredError sqref="L10:L16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Коврижкина Елена Юрьевна</cp:lastModifiedBy>
  <cp:lastPrinted>2020-10-29T02:00:49Z</cp:lastPrinted>
  <dcterms:created xsi:type="dcterms:W3CDTF">2018-05-22T01:14:50Z</dcterms:created>
  <dcterms:modified xsi:type="dcterms:W3CDTF">2020-10-30T01:12:04Z</dcterms:modified>
</cp:coreProperties>
</file>